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5" yWindow="135" windowWidth="14400" windowHeight="12900" tabRatio="620" activeTab="8"/>
  </bookViews>
  <sheets>
    <sheet name="Содержание" sheetId="1" r:id="rId1"/>
    <sheet name="14.1." sheetId="22" r:id="rId2"/>
    <sheet name="14.2." sheetId="13" r:id="rId3"/>
    <sheet name="14.3." sheetId="17" r:id="rId4"/>
    <sheet name="14.4." sheetId="18" r:id="rId5"/>
    <sheet name="14.5." sheetId="19" r:id="rId6"/>
    <sheet name="14.6." sheetId="20" r:id="rId7"/>
    <sheet name="14.7." sheetId="23" r:id="rId8"/>
    <sheet name="14.8." sheetId="21" r:id="rId9"/>
  </sheets>
  <calcPr calcId="145621" calcMode="manual"/>
</workbook>
</file>

<file path=xl/calcChain.xml><?xml version="1.0" encoding="utf-8"?>
<calcChain xmlns="http://schemas.openxmlformats.org/spreadsheetml/2006/main">
  <c r="A15" i="1" l="1"/>
  <c r="A13" i="1"/>
  <c r="A12" i="1"/>
  <c r="A11" i="1"/>
  <c r="A10" i="1"/>
  <c r="A9" i="1"/>
  <c r="A8" i="1"/>
  <c r="A6" i="1"/>
</calcChain>
</file>

<file path=xl/sharedStrings.xml><?xml version="1.0" encoding="utf-8"?>
<sst xmlns="http://schemas.openxmlformats.org/spreadsheetml/2006/main" count="488" uniqueCount="140">
  <si>
    <t>СОДЕРЖАНИЕ</t>
  </si>
  <si>
    <t>в том числе по видам экономической деятельности: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</si>
  <si>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</si>
  <si>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</si>
  <si>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</si>
  <si>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</si>
  <si>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</si>
  <si>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</si>
  <si>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</si>
  <si>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</si>
  <si>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</si>
  <si>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</si>
  <si>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</si>
  <si>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</si>
  <si>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</si>
  <si>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</si>
  <si>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</si>
  <si>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</si>
  <si>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</si>
  <si>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</si>
  <si>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административная и сопутствующие дополнительные услуги</t>
  </si>
  <si>
    <t>Всего</t>
  </si>
  <si>
    <t>Раздел 14.  ИНВЕСТИЦИИ</t>
  </si>
  <si>
    <t>Индекс физического объема инвестиций в основной капитал, в % к предыдущему году</t>
  </si>
  <si>
    <t>в том числе по формам собственности:</t>
  </si>
  <si>
    <t>российская</t>
  </si>
  <si>
    <t>государственная</t>
  </si>
  <si>
    <t>муниципальная</t>
  </si>
  <si>
    <t>общественных и религиозных организаций (объединений)</t>
  </si>
  <si>
    <t>частная</t>
  </si>
  <si>
    <t xml:space="preserve">смешанная российская (без иностранного участия)  </t>
  </si>
  <si>
    <t>потребительской кооперации</t>
  </si>
  <si>
    <t>иностранная</t>
  </si>
  <si>
    <t>совместная российская и иностранная</t>
  </si>
  <si>
    <t>в том числе:</t>
  </si>
  <si>
    <t>жилые здания и помещения</t>
  </si>
  <si>
    <t>здания (кроме жилых) и сооружения, расходы на улучшение земель</t>
  </si>
  <si>
    <t>машины и оборудование, включая хозяйственный инвентарь, и другие объекты</t>
  </si>
  <si>
    <t>объекты интеллектуальной собственности</t>
  </si>
  <si>
    <t>прочие</t>
  </si>
  <si>
    <t>в процентах к итогу</t>
  </si>
  <si>
    <t>в том числе по источникам:</t>
  </si>
  <si>
    <t>собственные средства</t>
  </si>
  <si>
    <t>привлеченные средства – всего</t>
  </si>
  <si>
    <t>кредиты банков</t>
  </si>
  <si>
    <t>заемные средства других организаций</t>
  </si>
  <si>
    <t>инвестиции из-за рубежа</t>
  </si>
  <si>
    <t>-</t>
  </si>
  <si>
    <t>бюджетные средства – всего</t>
  </si>
  <si>
    <t>в том числе из:</t>
  </si>
  <si>
    <t>федерального бюджета</t>
  </si>
  <si>
    <t>бюджетов субъектов Российской Федерации</t>
  </si>
  <si>
    <t>местных бюджетов</t>
  </si>
  <si>
    <t>средства государственных внебюджетных фондов</t>
  </si>
  <si>
    <t>средства организаций и населения, привлеченные для долевого строительства</t>
  </si>
  <si>
    <t>предоставление услуг в области добычи полезных ископаемых</t>
  </si>
  <si>
    <t>производство пищевых продуктов</t>
  </si>
  <si>
    <t>производство напитков</t>
  </si>
  <si>
    <t>...</t>
  </si>
  <si>
    <t>производство одежды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</si>
  <si>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</si>
  <si>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</si>
  <si>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</si>
  <si>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</si>
  <si>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прочей неметаллической минеральной продукции</t>
  </si>
  <si>
    <t xml:space="preserve">производство металлургическое 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</si>
  <si>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</si>
  <si>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</si>
  <si>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</si>
  <si>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</si>
  <si>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</si>
  <si>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мебели</t>
  </si>
  <si>
    <t>производство прочих транспортных средств и оборудования</t>
  </si>
  <si>
    <t>ремонт и монтаж машин и оборудования</t>
  </si>
  <si>
    <t>добыча прочих полезных ископаемых</t>
  </si>
  <si>
    <t>…</t>
  </si>
  <si>
    <r>
      <t>1)</t>
    </r>
    <r>
      <rPr>
        <sz val="9"/>
        <color theme="1"/>
        <rFont val="Arial"/>
        <family val="2"/>
        <charset val="204"/>
      </rPr>
      <t xml:space="preserve"> Уточненные данные</t>
    </r>
  </si>
  <si>
    <r>
      <t>2)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</si>
  <si>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t>ИНВЕСТИЦИИ В ОСНОВНОЙ КАПИТАЛ ОРГАНИЗАЦИЙ 
(в новых границах активов, приведенных в соответствие с СНС)</t>
  </si>
  <si>
    <r>
      <t xml:space="preserve">1) </t>
    </r>
    <r>
      <rPr>
        <sz val="9"/>
        <color theme="1"/>
        <rFont val="Arial"/>
        <family val="2"/>
        <charset val="204"/>
      </rPr>
      <t>Уточненные данные</t>
    </r>
  </si>
  <si>
    <t>краткосрочные</t>
  </si>
  <si>
    <t>долгосрочные</t>
  </si>
  <si>
    <t>ИНВЕСТИЦИИ В ОСНОВНОЙ КАПИТАЛ ОРГАНИЗАЦИЙ</t>
  </si>
  <si>
    <t>ФИНАНСОВЫЕ ВЛОЖЕНИЯ ОРГАНИЗАЦИЙ</t>
  </si>
  <si>
    <t>Инвестиции в основной капитал, млн рублей</t>
  </si>
  <si>
    <t>млн рублей</t>
  </si>
  <si>
    <t xml:space="preserve">ФИНАНСОВЫЕ ВЛОЖЕНИЯ ОРГАНИЗАЦИЙ </t>
  </si>
  <si>
    <t>всего</t>
  </si>
  <si>
    <t>том числе</t>
  </si>
  <si>
    <t>ИНВЕСТИЦИИ В НЕФИНАНСОВЫЕ АКТИВЫ ОРГАНИЗАЦИЙ</t>
  </si>
  <si>
    <t>(в новых границах активов, приведенных в соответствие с СНС)</t>
  </si>
  <si>
    <t>инвестиции в основной капитал</t>
  </si>
  <si>
    <t>инвестиции в непроизведенные нефинансовые активы</t>
  </si>
  <si>
    <t>в процентах к предыдущему году</t>
  </si>
  <si>
    <t>по видам экономической деятельности:</t>
  </si>
  <si>
    <t>сельское, лесное хозяйство, охота,  рыболовство и рыбоводство</t>
  </si>
  <si>
    <t>3,7р</t>
  </si>
  <si>
    <t>2,6р</t>
  </si>
  <si>
    <t>2,8р</t>
  </si>
  <si>
    <t xml:space="preserve">производство прочих готовых изделий </t>
  </si>
  <si>
    <t>4р</t>
  </si>
  <si>
    <t>6,9р</t>
  </si>
  <si>
    <t>2,5р</t>
  </si>
  <si>
    <t>886,6р</t>
  </si>
  <si>
    <t>2,2р</t>
  </si>
  <si>
    <t>8,9р</t>
  </si>
  <si>
    <t>15р</t>
  </si>
  <si>
    <t>2,1р</t>
  </si>
  <si>
    <t>14.2. Инвестиции в основной капитал</t>
  </si>
  <si>
    <t>14.3. Инвестиции в основной капитал организаций по формам собственности</t>
  </si>
  <si>
    <t>14.4. Инвестиции в основной капитал по видам основных фондов организаций</t>
  </si>
  <si>
    <t>14.8. Финансовые вложения организаций по видам экономической деятельности</t>
  </si>
  <si>
    <t>(без субъектов малого предпринимательства, кредитных организаций, государственных (муниципальных) учреждений, некредитных финансовых организаций)</t>
  </si>
  <si>
    <t>производство текстильных изделий</t>
  </si>
  <si>
    <t>производство резиновых и пластмассовых изделий</t>
  </si>
  <si>
    <t>добыча нефти и природного газа</t>
  </si>
  <si>
    <t>4,9р</t>
  </si>
  <si>
    <t>9,2р</t>
  </si>
  <si>
    <t>8,3р</t>
  </si>
  <si>
    <t>из них средства населения</t>
  </si>
  <si>
    <t>добыча металлических руд</t>
  </si>
  <si>
    <t>3,8р</t>
  </si>
  <si>
    <r>
      <t>14.1. Структура инвестиций в нефинансовые активы организаций</t>
    </r>
    <r>
      <rPr>
        <b/>
        <sz val="11"/>
        <color theme="1"/>
        <rFont val="Times New Roman"/>
        <family val="1"/>
        <charset val="204"/>
      </rPr>
      <t xml:space="preserve"> 
</t>
    </r>
    <r>
      <rPr>
        <b/>
        <sz val="11"/>
        <color theme="1"/>
        <rFont val="Arial"/>
        <family val="2"/>
        <charset val="204"/>
      </rPr>
      <t>(без субъектов малого предпринимательства и объема инвестиций, 
не наблюдаемых прямыми статистическими методами)</t>
    </r>
  </si>
  <si>
    <t>14.7. Индексы физического объема инвестиций в основной капитал организаций 
(без субъектов малого предпринимательства и объема инвестиций, 
не наблюдаемых прямыми статистическими методами) 
по видам экономической деятельности</t>
  </si>
  <si>
    <t xml:space="preserve">14.5. Структура инвестиции в основной капитал организаций 
(без субъектов малого предпринимательства и объема инвестиций, 
не наблюдаемых прямыми статистическими методами) 
по источникам финансирования </t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</si>
  <si>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</si>
  <si>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2)</t>
    </r>
  </si>
  <si>
    <t>3р</t>
  </si>
  <si>
    <t>4,4р</t>
  </si>
  <si>
    <t>19,8р</t>
  </si>
  <si>
    <t>3,9р</t>
  </si>
  <si>
    <t>2,9р</t>
  </si>
  <si>
    <t xml:space="preserve">14.6. Структура инвестиции в основной капитал организаций 
(без субъектов малого предпринимательства и объема инвестиций, не наблюдаемых прямыми статистическими методами) по видам экономической деятельности </t>
  </si>
  <si>
    <t>16,4р</t>
  </si>
  <si>
    <r>
      <t>прочие</t>
    </r>
    <r>
      <rPr>
        <vertAlign val="superscript"/>
        <sz val="10"/>
        <color theme="1"/>
        <rFont val="Arial"/>
        <family val="2"/>
        <charset val="204"/>
      </rPr>
      <t>1)</t>
    </r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</si>
  <si>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2)</t>
    </r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</si>
  <si>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3)</t>
    </r>
  </si>
  <si>
    <r>
      <t xml:space="preserve">2) </t>
    </r>
    <r>
      <rPr>
        <sz val="9"/>
        <color theme="1"/>
        <rFont val="Arial"/>
        <family val="2"/>
        <charset val="204"/>
      </rPr>
      <t>Уточненные данные</t>
    </r>
  </si>
  <si>
    <r>
      <t>3)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</si>
  <si>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r>
      <rPr>
        <vertAlign val="superscript"/>
        <sz val="9"/>
        <color theme="1"/>
        <rFont val="Arial"/>
        <family val="2"/>
        <charset val="204"/>
      </rPr>
      <t xml:space="preserve">1) </t>
    </r>
    <r>
      <rPr>
        <sz val="9"/>
        <color theme="1"/>
        <rFont val="Arial"/>
        <family val="2"/>
        <charset val="204"/>
      </rPr>
      <t>С 2021 г. – включая затраты, осуществленные за счет средств организаций и населения, привлеченных для долевого строительства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</si>
</sst>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1"/>
    <xf numFmtId="0" fontId="6" fillId="0" borderId="0" xfId="0" applyFont="1" applyBorder="1"/>
    <xf numFmtId="0" fontId="10" fillId="0" borderId="0" xfId="0" applyFont="1"/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0" xfId="0" applyFont="1" applyAlignment="1"/>
    <xf numFmtId="0" fontId="9" fillId="0" borderId="0" xfId="0" applyFont="1"/>
    <xf numFmtId="0" fontId="6" fillId="0" borderId="0" xfId="0" applyFont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 indent="4"/>
    </xf>
    <xf numFmtId="0" fontId="6" fillId="0" borderId="3" xfId="0" applyFont="1" applyBorder="1" applyAlignment="1">
      <alignment horizontal="left" vertical="center" wrapText="1" indent="2"/>
    </xf>
    <xf numFmtId="0" fontId="6" fillId="0" borderId="5" xfId="0" applyFont="1" applyBorder="1" applyAlignment="1">
      <alignment horizontal="left" vertical="center" wrapText="1" indent="2"/>
    </xf>
    <xf numFmtId="0" fontId="8" fillId="0" borderId="7" xfId="0" applyFont="1" applyBorder="1" applyAlignment="1">
      <alignment horizontal="right" wrapText="1"/>
    </xf>
    <xf numFmtId="0" fontId="6" fillId="0" borderId="3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vertical="center" wrapText="1" indent="3"/>
    </xf>
    <xf numFmtId="0" fontId="6" fillId="0" borderId="3" xfId="0" applyFont="1" applyBorder="1" applyAlignment="1">
      <alignment horizontal="left" vertical="center" wrapText="1" indent="5"/>
    </xf>
    <xf numFmtId="0" fontId="6" fillId="0" borderId="3" xfId="0" applyFont="1" applyBorder="1" applyAlignment="1">
      <alignment horizontal="left" vertical="center" wrapText="1" indent="6"/>
    </xf>
    <xf numFmtId="0" fontId="6" fillId="0" borderId="3" xfId="0" applyFont="1" applyBorder="1" applyAlignment="1">
      <alignment horizontal="left" wrapText="1" indent="3"/>
    </xf>
    <xf numFmtId="164" fontId="8" fillId="0" borderId="7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left" wrapText="1" indent="1"/>
    </xf>
    <xf numFmtId="0" fontId="8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wrapText="1" inden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8" fillId="0" borderId="0" xfId="0" applyFont="1" applyBorder="1" applyAlignment="1">
      <alignment horizontal="center" vertical="center"/>
    </xf>
    <xf numFmtId="0" fontId="10" fillId="0" borderId="0" xfId="0" applyFont="1" applyBorder="1"/>
    <xf numFmtId="0" fontId="6" fillId="0" borderId="0" xfId="0" applyFont="1" applyFill="1" applyBorder="1" applyAlignment="1">
      <alignment vertical="center"/>
    </xf>
    <xf numFmtId="164" fontId="8" fillId="0" borderId="4" xfId="0" applyNumberFormat="1" applyFont="1" applyBorder="1"/>
    <xf numFmtId="0" fontId="4" fillId="0" borderId="0" xfId="0" applyFont="1"/>
    <xf numFmtId="164" fontId="8" fillId="0" borderId="13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164" fontId="8" fillId="0" borderId="7" xfId="0" applyNumberFormat="1" applyFont="1" applyBorder="1" applyAlignment="1">
      <alignment horizontal="right" wrapText="1" indent="1"/>
    </xf>
    <xf numFmtId="0" fontId="3" fillId="0" borderId="7" xfId="0" applyFont="1" applyBorder="1" applyAlignment="1">
      <alignment horizontal="left" vertical="center" wrapText="1" indent="4"/>
    </xf>
    <xf numFmtId="0" fontId="3" fillId="0" borderId="0" xfId="0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17" fillId="0" borderId="0" xfId="1" applyFont="1"/>
    <xf numFmtId="0" fontId="2" fillId="0" borderId="0" xfId="1" applyFont="1"/>
    <xf numFmtId="0" fontId="0" fillId="0" borderId="0" xfId="0" applyAlignment="1">
      <alignment horizontal="left" indent="1"/>
    </xf>
    <xf numFmtId="0" fontId="6" fillId="0" borderId="0" xfId="0" applyFont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right" wrapText="1"/>
    </xf>
    <xf numFmtId="0" fontId="1" fillId="0" borderId="4" xfId="0" applyFont="1" applyBorder="1"/>
    <xf numFmtId="0" fontId="1" fillId="0" borderId="13" xfId="0" applyFont="1" applyBorder="1"/>
    <xf numFmtId="0" fontId="1" fillId="0" borderId="8" xfId="0" applyFont="1" applyBorder="1" applyAlignment="1">
      <alignment horizontal="right" wrapText="1"/>
    </xf>
    <xf numFmtId="0" fontId="1" fillId="0" borderId="6" xfId="0" applyFont="1" applyBorder="1"/>
    <xf numFmtId="164" fontId="8" fillId="0" borderId="3" xfId="0" applyNumberFormat="1" applyFont="1" applyBorder="1" applyAlignment="1">
      <alignment horizontal="right" wrapText="1"/>
    </xf>
    <xf numFmtId="0" fontId="8" fillId="0" borderId="13" xfId="0" applyFont="1" applyBorder="1"/>
    <xf numFmtId="164" fontId="1" fillId="0" borderId="7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7" xfId="0" applyNumberFormat="1" applyFont="1" applyBorder="1"/>
    <xf numFmtId="0" fontId="1" fillId="0" borderId="0" xfId="0" applyFont="1"/>
    <xf numFmtId="164" fontId="1" fillId="0" borderId="8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4" xfId="0" applyFont="1" applyBorder="1" applyAlignment="1"/>
    <xf numFmtId="164" fontId="1" fillId="0" borderId="4" xfId="0" applyNumberFormat="1" applyFont="1" applyBorder="1" applyAlignment="1"/>
    <xf numFmtId="0" fontId="1" fillId="0" borderId="6" xfId="0" applyFont="1" applyBorder="1" applyAlignment="1"/>
    <xf numFmtId="164" fontId="1" fillId="0" borderId="7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 indent="3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Fill="1" applyBorder="1" applyAlignment="1">
      <alignment horizontal="left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7" xfId="0" applyFont="1" applyBorder="1" applyAlignment="1">
      <alignment horizontal="left" wrapText="1" indent="3"/>
    </xf>
    <xf numFmtId="0" fontId="1" fillId="0" borderId="3" xfId="0" applyFont="1" applyBorder="1" applyAlignment="1">
      <alignment horizontal="left" vertical="center" wrapText="1" indent="3"/>
    </xf>
    <xf numFmtId="0" fontId="1" fillId="0" borderId="8" xfId="0" applyFont="1" applyBorder="1" applyAlignment="1">
      <alignment horizontal="left" wrapText="1" indent="2"/>
    </xf>
    <xf numFmtId="164" fontId="1" fillId="0" borderId="7" xfId="0" applyNumberFormat="1" applyFont="1" applyBorder="1" applyAlignment="1">
      <alignment horizontal="right" wrapText="1" indent="1"/>
    </xf>
    <xf numFmtId="164" fontId="1" fillId="0" borderId="7" xfId="0" applyNumberFormat="1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1" fillId="0" borderId="0" xfId="0" applyFont="1" applyBorder="1" applyAlignment="1">
      <alignment horizontal="left" wrapText="1" indent="2"/>
    </xf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1" applyAlignment="1">
      <alignment horizontal="left" wrapText="1" indent="1"/>
    </xf>
    <xf numFmtId="0" fontId="7" fillId="0" borderId="0" xfId="1" applyAlignment="1">
      <alignment horizontal="left" indent="1"/>
    </xf>
    <xf numFmtId="0" fontId="7" fillId="0" borderId="0" xfId="1" applyFill="1" applyBorder="1" applyAlignment="1">
      <alignment horizontal="left" vertical="center" wrapText="1" indent="1"/>
    </xf>
    <xf numFmtId="164" fontId="8" fillId="0" borderId="4" xfId="0" applyNumberFormat="1" applyFont="1" applyBorder="1" applyAlignment="1">
      <alignment horizontal="right" wrapText="1" indent="2"/>
    </xf>
    <xf numFmtId="164" fontId="8" fillId="0" borderId="13" xfId="0" applyNumberFormat="1" applyFont="1" applyBorder="1" applyAlignment="1">
      <alignment horizontal="right" vertical="center" wrapText="1" indent="2"/>
    </xf>
    <xf numFmtId="164" fontId="1" fillId="0" borderId="4" xfId="0" applyNumberFormat="1" applyFont="1" applyBorder="1" applyAlignment="1">
      <alignment horizontal="right" wrapText="1" indent="2"/>
    </xf>
    <xf numFmtId="0" fontId="1" fillId="0" borderId="7" xfId="0" applyFont="1" applyBorder="1" applyAlignment="1">
      <alignment horizontal="right" indent="2"/>
    </xf>
    <xf numFmtId="164" fontId="1" fillId="0" borderId="6" xfId="0" applyNumberFormat="1" applyFont="1" applyBorder="1" applyAlignment="1">
      <alignment horizontal="right" wrapText="1" indent="2"/>
    </xf>
    <xf numFmtId="0" fontId="1" fillId="0" borderId="8" xfId="0" applyFont="1" applyBorder="1" applyAlignment="1">
      <alignment horizontal="right" indent="2"/>
    </xf>
    <xf numFmtId="164" fontId="8" fillId="0" borderId="7" xfId="0" applyNumberFormat="1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Fill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1"/>
    </xf>
    <xf numFmtId="164" fontId="8" fillId="0" borderId="7" xfId="0" applyNumberFormat="1" applyFont="1" applyBorder="1" applyAlignment="1">
      <alignment horizontal="right" wrapText="1" indent="2"/>
    </xf>
    <xf numFmtId="164" fontId="1" fillId="0" borderId="7" xfId="0" applyNumberFormat="1" applyFont="1" applyBorder="1" applyAlignment="1">
      <alignment horizontal="right" indent="2"/>
    </xf>
    <xf numFmtId="164" fontId="1" fillId="0" borderId="7" xfId="0" applyNumberFormat="1" applyFont="1" applyFill="1" applyBorder="1" applyAlignment="1">
      <alignment horizontal="right" indent="2"/>
    </xf>
    <xf numFmtId="164" fontId="1" fillId="0" borderId="4" xfId="0" applyNumberFormat="1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wrapText="1" indent="1"/>
    </xf>
    <xf numFmtId="164" fontId="8" fillId="0" borderId="12" xfId="0" applyNumberFormat="1" applyFont="1" applyBorder="1" applyAlignment="1">
      <alignment horizontal="right" wrapText="1" indent="1"/>
    </xf>
    <xf numFmtId="0" fontId="1" fillId="0" borderId="7" xfId="0" applyFont="1" applyBorder="1" applyAlignment="1">
      <alignment horizontal="right" wrapText="1" indent="1"/>
    </xf>
    <xf numFmtId="164" fontId="1" fillId="0" borderId="7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indent="1"/>
    </xf>
    <xf numFmtId="164" fontId="1" fillId="0" borderId="8" xfId="0" applyNumberFormat="1" applyFont="1" applyFill="1" applyBorder="1" applyAlignment="1">
      <alignment horizontal="right" wrapText="1" indent="1"/>
    </xf>
    <xf numFmtId="164" fontId="1" fillId="0" borderId="5" xfId="0" applyNumberFormat="1" applyFont="1" applyFill="1" applyBorder="1" applyAlignment="1">
      <alignment horizontal="right" indent="1"/>
    </xf>
    <xf numFmtId="164" fontId="8" fillId="0" borderId="13" xfId="0" applyNumberFormat="1" applyFont="1" applyFill="1" applyBorder="1" applyAlignment="1">
      <alignment horizontal="right" indent="1"/>
    </xf>
    <xf numFmtId="164" fontId="18" fillId="0" borderId="7" xfId="0" applyNumberFormat="1" applyFont="1" applyFill="1" applyBorder="1" applyAlignment="1">
      <alignment horizontal="right" indent="1"/>
    </xf>
    <xf numFmtId="164" fontId="1" fillId="0" borderId="8" xfId="0" applyNumberFormat="1" applyFont="1" applyFill="1" applyBorder="1" applyAlignment="1">
      <alignment horizontal="right" indent="1"/>
    </xf>
    <xf numFmtId="0" fontId="8" fillId="0" borderId="7" xfId="0" applyFont="1" applyFill="1" applyBorder="1" applyAlignment="1">
      <alignment vertical="center" wrapText="1"/>
    </xf>
    <xf numFmtId="164" fontId="8" fillId="0" borderId="7" xfId="0" applyNumberFormat="1" applyFont="1" applyFill="1" applyBorder="1" applyAlignment="1">
      <alignment horizontal="right" wrapText="1" indent="2"/>
    </xf>
    <xf numFmtId="0" fontId="16" fillId="0" borderId="12" xfId="0" applyNumberFormat="1" applyFont="1" applyFill="1" applyBorder="1" applyAlignment="1">
      <alignment horizontal="right" wrapText="1" indent="2"/>
    </xf>
    <xf numFmtId="0" fontId="8" fillId="0" borderId="4" xfId="0" applyNumberFormat="1" applyFont="1" applyFill="1" applyBorder="1" applyAlignment="1">
      <alignment horizontal="right" indent="2"/>
    </xf>
    <xf numFmtId="164" fontId="1" fillId="0" borderId="7" xfId="0" applyNumberFormat="1" applyFont="1" applyFill="1" applyBorder="1" applyAlignment="1">
      <alignment horizontal="right" wrapText="1" indent="2"/>
    </xf>
    <xf numFmtId="164" fontId="1" fillId="0" borderId="4" xfId="0" applyNumberFormat="1" applyFont="1" applyFill="1" applyBorder="1" applyAlignment="1">
      <alignment horizontal="right" wrapText="1" indent="2"/>
    </xf>
    <xf numFmtId="0" fontId="1" fillId="0" borderId="7" xfId="0" applyFont="1" applyFill="1" applyBorder="1" applyAlignment="1">
      <alignment horizontal="left" wrapText="1" indent="2"/>
    </xf>
    <xf numFmtId="0" fontId="15" fillId="0" borderId="4" xfId="0" applyNumberFormat="1" applyFont="1" applyFill="1" applyBorder="1" applyAlignment="1">
      <alignment horizontal="right" wrapText="1" indent="2"/>
    </xf>
    <xf numFmtId="0" fontId="1" fillId="0" borderId="7" xfId="0" applyNumberFormat="1" applyFont="1" applyFill="1" applyBorder="1" applyAlignment="1">
      <alignment horizontal="right" indent="2"/>
    </xf>
    <xf numFmtId="164" fontId="15" fillId="0" borderId="7" xfId="0" applyNumberFormat="1" applyFont="1" applyFill="1" applyBorder="1" applyAlignment="1">
      <alignment horizontal="right" wrapText="1" indent="2"/>
    </xf>
    <xf numFmtId="164" fontId="15" fillId="0" borderId="4" xfId="0" applyNumberFormat="1" applyFont="1" applyFill="1" applyBorder="1" applyAlignment="1">
      <alignment horizontal="right" wrapText="1" indent="2"/>
    </xf>
    <xf numFmtId="164" fontId="18" fillId="0" borderId="7" xfId="0" applyNumberFormat="1" applyFont="1" applyFill="1" applyBorder="1" applyAlignment="1">
      <alignment horizontal="right" indent="2"/>
    </xf>
    <xf numFmtId="0" fontId="18" fillId="0" borderId="7" xfId="0" applyNumberFormat="1" applyFont="1" applyFill="1" applyBorder="1" applyAlignment="1">
      <alignment horizontal="right" indent="2"/>
    </xf>
    <xf numFmtId="0" fontId="1" fillId="0" borderId="4" xfId="0" applyNumberFormat="1" applyFont="1" applyFill="1" applyBorder="1" applyAlignment="1">
      <alignment horizontal="right" wrapText="1" indent="2"/>
    </xf>
    <xf numFmtId="0" fontId="18" fillId="0" borderId="4" xfId="0" applyFont="1" applyFill="1" applyBorder="1" applyAlignment="1">
      <alignment horizontal="right" indent="2"/>
    </xf>
    <xf numFmtId="0" fontId="1" fillId="0" borderId="3" xfId="0" applyFont="1" applyFill="1" applyBorder="1" applyAlignment="1">
      <alignment horizontal="left" wrapText="1" indent="3"/>
    </xf>
    <xf numFmtId="0" fontId="1" fillId="0" borderId="4" xfId="0" applyFont="1" applyFill="1" applyBorder="1" applyAlignment="1">
      <alignment horizontal="right" indent="2"/>
    </xf>
    <xf numFmtId="0" fontId="0" fillId="0" borderId="7" xfId="0" applyFill="1" applyBorder="1" applyAlignment="1">
      <alignment horizontal="right" indent="2"/>
    </xf>
    <xf numFmtId="0" fontId="1" fillId="0" borderId="4" xfId="0" applyNumberFormat="1" applyFont="1" applyFill="1" applyBorder="1" applyAlignment="1">
      <alignment horizontal="right" indent="2"/>
    </xf>
    <xf numFmtId="0" fontId="1" fillId="0" borderId="8" xfId="0" applyFont="1" applyFill="1" applyBorder="1" applyAlignment="1">
      <alignment horizontal="left" wrapText="1" indent="2"/>
    </xf>
    <xf numFmtId="164" fontId="15" fillId="0" borderId="8" xfId="0" applyNumberFormat="1" applyFont="1" applyFill="1" applyBorder="1" applyAlignment="1">
      <alignment horizontal="right" wrapText="1" indent="2"/>
    </xf>
    <xf numFmtId="0" fontId="15" fillId="0" borderId="8" xfId="0" applyNumberFormat="1" applyFont="1" applyFill="1" applyBorder="1" applyAlignment="1">
      <alignment horizontal="right" wrapText="1" indent="2"/>
    </xf>
    <xf numFmtId="0" fontId="1" fillId="0" borderId="6" xfId="0" applyNumberFormat="1" applyFont="1" applyFill="1" applyBorder="1" applyAlignment="1">
      <alignment horizontal="right" indent="2"/>
    </xf>
    <xf numFmtId="0" fontId="1" fillId="0" borderId="0" xfId="0" applyFont="1" applyFill="1" applyBorder="1" applyAlignment="1">
      <alignment horizontal="left" wrapText="1" indent="2"/>
    </xf>
    <xf numFmtId="164" fontId="15" fillId="0" borderId="0" xfId="0" applyNumberFormat="1" applyFont="1" applyFill="1" applyBorder="1" applyAlignment="1">
      <alignment horizontal="right" wrapText="1" indent="2"/>
    </xf>
    <xf numFmtId="0" fontId="15" fillId="0" borderId="0" xfId="0" applyNumberFormat="1" applyFont="1" applyFill="1" applyBorder="1" applyAlignment="1">
      <alignment horizontal="right" wrapText="1" indent="2"/>
    </xf>
    <xf numFmtId="0" fontId="1" fillId="0" borderId="0" xfId="0" applyNumberFormat="1" applyFont="1" applyFill="1" applyBorder="1" applyAlignment="1">
      <alignment horizontal="right" indent="2"/>
    </xf>
    <xf numFmtId="164" fontId="1" fillId="0" borderId="0" xfId="0" applyNumberFormat="1" applyFont="1" applyFill="1" applyBorder="1" applyAlignment="1">
      <alignment horizontal="right" indent="1"/>
    </xf>
    <xf numFmtId="164" fontId="1" fillId="0" borderId="7" xfId="0" applyNumberFormat="1" applyFont="1" applyBorder="1" applyAlignment="1">
      <alignment horizontal="right" wrapText="1" indent="2"/>
    </xf>
    <xf numFmtId="164" fontId="1" fillId="0" borderId="8" xfId="0" applyNumberFormat="1" applyFont="1" applyBorder="1" applyAlignment="1">
      <alignment horizontal="right" wrapText="1" indent="2"/>
    </xf>
    <xf numFmtId="164" fontId="1" fillId="0" borderId="4" xfId="0" applyNumberFormat="1" applyFont="1" applyBorder="1" applyAlignment="1">
      <alignment horizontal="right" indent="2"/>
    </xf>
    <xf numFmtId="164" fontId="1" fillId="0" borderId="6" xfId="0" applyNumberFormat="1" applyFont="1" applyBorder="1" applyAlignment="1">
      <alignment horizontal="right" indent="2"/>
    </xf>
    <xf numFmtId="164" fontId="1" fillId="0" borderId="8" xfId="0" applyNumberFormat="1" applyFont="1" applyBorder="1" applyAlignment="1">
      <alignment horizontal="right" indent="2"/>
    </xf>
    <xf numFmtId="0" fontId="1" fillId="0" borderId="5" xfId="0" applyFont="1" applyBorder="1" applyAlignment="1">
      <alignment horizontal="left" vertical="center" wrapText="1" indent="3"/>
    </xf>
    <xf numFmtId="0" fontId="0" fillId="0" borderId="0" xfId="0" applyFill="1"/>
    <xf numFmtId="164" fontId="8" fillId="0" borderId="0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8" fillId="0" borderId="13" xfId="0" applyNumberFormat="1" applyFont="1" applyBorder="1" applyAlignment="1">
      <alignment horizontal="right" wrapText="1"/>
    </xf>
    <xf numFmtId="164" fontId="8" fillId="0" borderId="13" xfId="0" applyNumberFormat="1" applyFont="1" applyFill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7" xfId="0" applyNumberFormat="1" applyFont="1" applyFill="1" applyBorder="1"/>
    <xf numFmtId="0" fontId="1" fillId="0" borderId="7" xfId="0" applyFont="1" applyBorder="1" applyAlignment="1">
      <alignment horizontal="left" wrapText="1" indent="1"/>
    </xf>
    <xf numFmtId="164" fontId="1" fillId="0" borderId="7" xfId="0" applyNumberFormat="1" applyFont="1" applyFill="1" applyBorder="1" applyAlignment="1">
      <alignment horizontal="right" wrapText="1"/>
    </xf>
    <xf numFmtId="164" fontId="1" fillId="0" borderId="7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left" vertical="center" wrapText="1" indent="1"/>
    </xf>
    <xf numFmtId="164" fontId="1" fillId="0" borderId="6" xfId="0" applyNumberFormat="1" applyFont="1" applyBorder="1" applyAlignment="1">
      <alignment horizontal="right" wrapText="1"/>
    </xf>
    <xf numFmtId="164" fontId="1" fillId="0" borderId="8" xfId="0" applyNumberFormat="1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164" fontId="1" fillId="0" borderId="4" xfId="0" applyNumberFormat="1" applyFont="1" applyFill="1" applyBorder="1" applyAlignment="1">
      <alignment horizontal="right" indent="2"/>
    </xf>
    <xf numFmtId="164" fontId="0" fillId="0" borderId="0" xfId="0" applyNumberFormat="1" applyFill="1"/>
    <xf numFmtId="0" fontId="8" fillId="0" borderId="2" xfId="0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right" indent="1"/>
    </xf>
    <xf numFmtId="164" fontId="1" fillId="0" borderId="6" xfId="0" applyNumberFormat="1" applyFont="1" applyFill="1" applyBorder="1" applyAlignment="1">
      <alignment horizontal="right" indent="1"/>
    </xf>
    <xf numFmtId="0" fontId="1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12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/>
    </xf>
    <xf numFmtId="0" fontId="20" fillId="0" borderId="0" xfId="0" applyFont="1" applyFill="1" applyAlignment="1">
      <alignment horizontal="left"/>
    </xf>
    <xf numFmtId="0" fontId="0" fillId="0" borderId="7" xfId="0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4" fillId="0" borderId="9" xfId="0" applyFont="1" applyBorder="1" applyAlignment="1">
      <alignment horizontal="right" vertical="center"/>
    </xf>
    <xf numFmtId="0" fontId="0" fillId="0" borderId="0" xfId="0" applyAlignment="1"/>
    <xf numFmtId="0" fontId="1" fillId="0" borderId="9" xfId="0" applyFont="1" applyBorder="1" applyAlignment="1">
      <alignment horizontal="right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Layout" zoomScaleNormal="100" workbookViewId="0">
      <selection sqref="A1:XFD1048576"/>
    </sheetView>
  </sheetViews>
  <sheetFormatPr defaultRowHeight="15" x14ac:dyDescent="0.25"/>
  <cols>
    <col min="1" max="1" width="81.85546875" customWidth="1"/>
  </cols>
  <sheetData>
    <row r="1" spans="1:4" x14ac:dyDescent="0.25">
      <c r="A1" s="53" t="s">
        <v>0</v>
      </c>
    </row>
    <row r="2" spans="1:4" ht="14.45" x14ac:dyDescent="0.3">
      <c r="A2" s="60"/>
    </row>
    <row r="3" spans="1:4" x14ac:dyDescent="0.25">
      <c r="A3" s="99" t="s">
        <v>22</v>
      </c>
    </row>
    <row r="4" spans="1:4" ht="14.45" x14ac:dyDescent="0.3">
      <c r="A4" s="33"/>
    </row>
    <row r="5" spans="1:4" x14ac:dyDescent="0.25">
      <c r="A5" s="32" t="s">
        <v>89</v>
      </c>
    </row>
    <row r="6" spans="1:4" s="59" customFormat="1" ht="42" customHeight="1" x14ac:dyDescent="0.3">
      <c r="A6" s="100" t="str">
        <f>'14.1.'!A6:F6</f>
        <v>14.1. Структура инвестиций в нефинансовые активы организаций 
(без субъектов малого предпринимательства и объема инвестиций, 
не наблюдаемых прямыми статистическими методами)</v>
      </c>
    </row>
    <row r="7" spans="1:4" x14ac:dyDescent="0.25">
      <c r="A7" s="54" t="s">
        <v>82</v>
      </c>
    </row>
    <row r="8" spans="1:4" ht="15" customHeight="1" x14ac:dyDescent="0.3">
      <c r="A8" s="101" t="str">
        <f>'14.2.'!A3:F3</f>
        <v>14.2. Инвестиции в основной капитал</v>
      </c>
    </row>
    <row r="9" spans="1:4" ht="21.75" customHeight="1" x14ac:dyDescent="0.3">
      <c r="A9" s="101" t="str">
        <f>'14.3.'!A1:F1</f>
        <v>14.3. Инвестиции в основной капитал организаций по формам собственности</v>
      </c>
    </row>
    <row r="10" spans="1:4" ht="18.75" customHeight="1" x14ac:dyDescent="0.3">
      <c r="A10" s="101" t="str">
        <f>'14.4.'!A1:D1</f>
        <v>14.4. Инвестиции в основной капитал по видам основных фондов организаций</v>
      </c>
    </row>
    <row r="11" spans="1:4" ht="41.25" customHeight="1" x14ac:dyDescent="0.3">
      <c r="A11" s="100" t="str">
        <f>'14.5.'!A1:F1</f>
        <v xml:space="preserve">14.5. Структура инвестиции в основной капитал организаций 
(без субъектов малого предпринимательства и объема инвестиций, 
не наблюдаемых прямыми статистическими методами) 
по источникам финансирования </v>
      </c>
    </row>
    <row r="12" spans="1:4" ht="46.5" customHeight="1" x14ac:dyDescent="0.3">
      <c r="A12" s="100" t="str">
        <f>'14.6.'!A1:D1</f>
        <v xml:space="preserve">14.6. Структура инвестиции в основной капитал организаций 
(без субъектов малого предпринимательства и объема инвестиций, не наблюдаемых прямыми статистическими методами) по видам экономической деятельности </v>
      </c>
    </row>
    <row r="13" spans="1:4" ht="41.25" customHeight="1" x14ac:dyDescent="0.3">
      <c r="A13" s="102" t="str">
        <f>'14.7.'!A1:C1</f>
        <v>14.7. Индексы физического объема инвестиций в основной капитал организаций 
(без субъектов малого предпринимательства и объема инвестиций, 
не наблюдаемых прямыми статистическими методами) 
по видам экономической деятельности</v>
      </c>
      <c r="B13" s="42"/>
      <c r="C13" s="42"/>
      <c r="D13" s="42"/>
    </row>
    <row r="14" spans="1:4" x14ac:dyDescent="0.25">
      <c r="A14" s="55" t="s">
        <v>83</v>
      </c>
      <c r="B14" s="42"/>
      <c r="C14" s="42"/>
      <c r="D14" s="42"/>
    </row>
    <row r="15" spans="1:4" ht="14.45" x14ac:dyDescent="0.3">
      <c r="A15" s="101" t="str">
        <f>'14.8.'!A4:J4</f>
        <v>14.8. Финансовые вложения организаций по видам экономической деятельности</v>
      </c>
    </row>
    <row r="16" spans="1:4" ht="14.45" x14ac:dyDescent="0.3">
      <c r="A16" s="58"/>
    </row>
    <row r="17" spans="1:5" ht="14.45" x14ac:dyDescent="0.3">
      <c r="A17" s="56"/>
    </row>
    <row r="18" spans="1:5" ht="14.45" x14ac:dyDescent="0.3">
      <c r="A18" s="58"/>
    </row>
    <row r="19" spans="1:5" ht="14.45" x14ac:dyDescent="0.3">
      <c r="A19" s="57"/>
    </row>
    <row r="20" spans="1:5" ht="14.45" x14ac:dyDescent="0.3">
      <c r="A20" s="3"/>
    </row>
    <row r="21" spans="1:5" ht="14.45" x14ac:dyDescent="0.3">
      <c r="A21" s="1"/>
    </row>
    <row r="22" spans="1:5" ht="14.45" x14ac:dyDescent="0.3">
      <c r="A22" s="3"/>
    </row>
    <row r="23" spans="1:5" ht="14.45" x14ac:dyDescent="0.3">
      <c r="A23" s="3"/>
    </row>
    <row r="24" spans="1:5" ht="14.45" x14ac:dyDescent="0.3">
      <c r="A24" s="3"/>
    </row>
    <row r="25" spans="1:5" ht="14.45" x14ac:dyDescent="0.3">
      <c r="A25" s="3"/>
    </row>
    <row r="26" spans="1:5" ht="14.45" x14ac:dyDescent="0.3">
      <c r="A26" s="3"/>
      <c r="E26" s="3"/>
    </row>
  </sheetData>
  <hyperlinks>
    <hyperlink ref="A6" location="'14.1.'!A1" display="Структура инвестиций в нефинансовые активы организаций (без субъектов малого предпринимательства и объема инвестиций, не наблюдаемых прямыми статистическими методами)"/>
    <hyperlink ref="A8" location="'14.2.'!A1" display="Инвестиции в основной капитал"/>
    <hyperlink ref="A9" location="'14.3.'!A1" display="Инвестиции в основной капитал организаций по формам собственности"/>
    <hyperlink ref="A10" location="'14.4.'!A1" display="Инвестиции в основной капитал по видам основных фондов организаций"/>
    <hyperlink ref="A11" location="'14.5.'!A1" display="Структура инвестиций в основной капитал организаций (без субъектов малого предпринимательства и объема инвестиций, не наблюдаемых прямыми статистическими методами) по источникам финансирования "/>
    <hyperlink ref="A12" location="'14.6.'!A1" display="Структура инвестиций в основной капитал организаций (без субъектов малого предпринимательства и объема инвестиций, не наблюдаемых прямыми статистическими методами) по видам экономической деятельности "/>
    <hyperlink ref="A13" location="'14.7.'!A1" display="Индексы физического объема инвестиций в основной капитал организаций (без субъектов малого предпринимательства и объема инвестиций, не наблюдаемых прямыми статистическими методами) по видам экономической деятельности"/>
    <hyperlink ref="A15" location="'14.8.'!A1" display="Финансовые вложения организаций по видам экономической деятельности"/>
  </hyperlink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sqref="A1:XFD1048576"/>
    </sheetView>
  </sheetViews>
  <sheetFormatPr defaultColWidth="9.140625" defaultRowHeight="15" x14ac:dyDescent="0.25"/>
  <cols>
    <col min="1" max="1" width="29.85546875" customWidth="1"/>
    <col min="2" max="6" width="10" customWidth="1"/>
  </cols>
  <sheetData>
    <row r="1" spans="1:6" x14ac:dyDescent="0.25">
      <c r="A1" s="191" t="s">
        <v>22</v>
      </c>
      <c r="B1" s="191"/>
      <c r="C1" s="191"/>
      <c r="D1" s="191"/>
      <c r="E1" s="191"/>
      <c r="F1" s="191"/>
    </row>
    <row r="3" spans="1:6" x14ac:dyDescent="0.25">
      <c r="A3" s="192" t="s">
        <v>89</v>
      </c>
      <c r="B3" s="192"/>
      <c r="C3" s="192"/>
      <c r="D3" s="192"/>
      <c r="E3" s="192"/>
      <c r="F3" s="192"/>
    </row>
    <row r="4" spans="1:6" x14ac:dyDescent="0.25">
      <c r="A4" s="192" t="s">
        <v>90</v>
      </c>
      <c r="B4" s="192"/>
      <c r="C4" s="192"/>
      <c r="D4" s="192"/>
      <c r="E4" s="192"/>
      <c r="F4" s="192"/>
    </row>
    <row r="5" spans="1:6" ht="14.45" x14ac:dyDescent="0.3">
      <c r="A5" s="38"/>
      <c r="B5" s="39"/>
      <c r="C5" s="39"/>
      <c r="D5" s="39"/>
      <c r="E5" s="39"/>
      <c r="F5" s="39"/>
    </row>
    <row r="6" spans="1:6" ht="41.45" customHeight="1" x14ac:dyDescent="0.25">
      <c r="A6" s="193" t="s">
        <v>122</v>
      </c>
      <c r="B6" s="193"/>
      <c r="C6" s="193"/>
      <c r="D6" s="193"/>
      <c r="E6" s="193"/>
      <c r="F6" s="193"/>
    </row>
    <row r="7" spans="1:6" ht="14.45" x14ac:dyDescent="0.3">
      <c r="A7" s="40"/>
      <c r="B7" s="41"/>
      <c r="C7" s="41"/>
      <c r="D7" s="41"/>
      <c r="E7" s="41"/>
      <c r="F7" s="41"/>
    </row>
    <row r="8" spans="1:6" x14ac:dyDescent="0.25">
      <c r="A8" s="194" t="s">
        <v>40</v>
      </c>
      <c r="B8" s="194"/>
      <c r="C8" s="194"/>
      <c r="D8" s="194"/>
      <c r="E8" s="194"/>
      <c r="F8" s="194"/>
    </row>
    <row r="9" spans="1:6" ht="14.45" x14ac:dyDescent="0.3">
      <c r="A9" s="11"/>
      <c r="B9" s="12">
        <v>2018</v>
      </c>
      <c r="C9" s="12">
        <v>2019</v>
      </c>
      <c r="D9" s="12">
        <v>2020</v>
      </c>
      <c r="E9" s="12">
        <v>2021</v>
      </c>
      <c r="F9" s="12">
        <v>2022</v>
      </c>
    </row>
    <row r="10" spans="1:6" x14ac:dyDescent="0.25">
      <c r="A10" s="29" t="s">
        <v>21</v>
      </c>
      <c r="B10" s="103">
        <v>100</v>
      </c>
      <c r="C10" s="103">
        <v>100</v>
      </c>
      <c r="D10" s="103">
        <v>100</v>
      </c>
      <c r="E10" s="104">
        <v>100</v>
      </c>
      <c r="F10" s="104">
        <v>100</v>
      </c>
    </row>
    <row r="11" spans="1:6" x14ac:dyDescent="0.25">
      <c r="A11" s="30" t="s">
        <v>34</v>
      </c>
      <c r="B11" s="105"/>
      <c r="C11" s="105"/>
      <c r="D11" s="105"/>
      <c r="E11" s="189"/>
      <c r="F11" s="91"/>
    </row>
    <row r="12" spans="1:6" x14ac:dyDescent="0.25">
      <c r="A12" s="28" t="s">
        <v>91</v>
      </c>
      <c r="B12" s="105">
        <v>99.3</v>
      </c>
      <c r="C12" s="105">
        <v>99.9</v>
      </c>
      <c r="D12" s="105">
        <v>99.8</v>
      </c>
      <c r="E12" s="177">
        <v>99.8</v>
      </c>
      <c r="F12" s="106">
        <v>99.9</v>
      </c>
    </row>
    <row r="13" spans="1:6" ht="39" x14ac:dyDescent="0.25">
      <c r="A13" s="31" t="s">
        <v>92</v>
      </c>
      <c r="B13" s="107">
        <v>0.7</v>
      </c>
      <c r="C13" s="107">
        <v>0.1</v>
      </c>
      <c r="D13" s="107">
        <v>0.2</v>
      </c>
      <c r="E13" s="108">
        <v>0.2</v>
      </c>
      <c r="F13" s="108">
        <v>0.1</v>
      </c>
    </row>
    <row r="21" spans="2:2" x14ac:dyDescent="0.25">
      <c r="B21" s="190"/>
    </row>
    <row r="22" spans="2:2" x14ac:dyDescent="0.25">
      <c r="B22" s="190"/>
    </row>
  </sheetData>
  <mergeCells count="6">
    <mergeCell ref="B21:B22"/>
    <mergeCell ref="A1:F1"/>
    <mergeCell ref="A3:F3"/>
    <mergeCell ref="A4:F4"/>
    <mergeCell ref="A6:F6"/>
    <mergeCell ref="A8:F8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zoomScaleNormal="100" workbookViewId="0">
      <selection sqref="A1:XFD1048576"/>
    </sheetView>
  </sheetViews>
  <sheetFormatPr defaultColWidth="9.140625" defaultRowHeight="12.75" x14ac:dyDescent="0.2"/>
  <cols>
    <col min="1" max="1" width="32.140625" style="1" customWidth="1"/>
    <col min="2" max="6" width="10" style="1" customWidth="1"/>
    <col min="7" max="16384" width="9.140625" style="1"/>
  </cols>
  <sheetData>
    <row r="1" spans="1:6" ht="35.25" customHeight="1" x14ac:dyDescent="0.2">
      <c r="A1" s="196" t="s">
        <v>78</v>
      </c>
      <c r="B1" s="196"/>
      <c r="C1" s="196"/>
      <c r="D1" s="196"/>
      <c r="E1" s="196"/>
      <c r="F1" s="196"/>
    </row>
    <row r="2" spans="1:6" ht="13.9" x14ac:dyDescent="0.3">
      <c r="A2" s="2"/>
      <c r="B2" s="5"/>
      <c r="C2" s="5"/>
      <c r="D2" s="5"/>
      <c r="E2" s="5"/>
      <c r="F2" s="5"/>
    </row>
    <row r="3" spans="1:6" ht="19.5" customHeight="1" x14ac:dyDescent="0.2">
      <c r="A3" s="195" t="s">
        <v>108</v>
      </c>
      <c r="B3" s="195"/>
      <c r="C3" s="195"/>
      <c r="D3" s="195"/>
      <c r="E3" s="195"/>
      <c r="F3" s="195"/>
    </row>
    <row r="4" spans="1:6" ht="13.9" x14ac:dyDescent="0.3">
      <c r="A4" s="6"/>
      <c r="B4" s="5"/>
      <c r="C4" s="5"/>
      <c r="D4" s="5"/>
      <c r="E4" s="5"/>
      <c r="F4" s="5"/>
    </row>
    <row r="5" spans="1:6" ht="15" customHeight="1" x14ac:dyDescent="0.25">
      <c r="A5" s="11"/>
      <c r="B5" s="7">
        <v>2018</v>
      </c>
      <c r="C5" s="7">
        <v>2019</v>
      </c>
      <c r="D5" s="7">
        <v>2020</v>
      </c>
      <c r="E5" s="7" t="s">
        <v>125</v>
      </c>
      <c r="F5" s="7" t="s">
        <v>126</v>
      </c>
    </row>
    <row r="6" spans="1:6" ht="25.5" x14ac:dyDescent="0.2">
      <c r="A6" s="9" t="s">
        <v>84</v>
      </c>
      <c r="B6" s="63">
        <v>930721.1</v>
      </c>
      <c r="C6" s="64">
        <v>986456.3</v>
      </c>
      <c r="D6" s="64">
        <v>1006037.3</v>
      </c>
      <c r="E6" s="79">
        <v>1056855.855</v>
      </c>
      <c r="F6" s="65">
        <v>1329382.3</v>
      </c>
    </row>
    <row r="7" spans="1:6" ht="38.25" x14ac:dyDescent="0.2">
      <c r="A7" s="10" t="s">
        <v>23</v>
      </c>
      <c r="B7" s="66">
        <v>102.9</v>
      </c>
      <c r="C7" s="67">
        <v>102.6</v>
      </c>
      <c r="D7" s="67">
        <v>102.6</v>
      </c>
      <c r="E7" s="81">
        <v>101</v>
      </c>
      <c r="F7" s="62">
        <v>110.3</v>
      </c>
    </row>
    <row r="8" spans="1:6" ht="13.15" x14ac:dyDescent="0.25">
      <c r="A8" s="4"/>
    </row>
    <row r="9" spans="1:6" ht="13.5" x14ac:dyDescent="0.2">
      <c r="A9" s="8" t="s">
        <v>76</v>
      </c>
    </row>
    <row r="10" spans="1:6" ht="13.5" customHeight="1" x14ac:dyDescent="0.2">
      <c r="A10" s="13" t="s">
        <v>77</v>
      </c>
    </row>
    <row r="11" spans="1:6" ht="42" customHeight="1" x14ac:dyDescent="0.25">
      <c r="A11" s="4"/>
    </row>
    <row r="12" spans="1:6" ht="20.25" customHeight="1" x14ac:dyDescent="0.25">
      <c r="A12" s="4"/>
    </row>
    <row r="13" spans="1:6" ht="13.15" x14ac:dyDescent="0.25">
      <c r="A13" s="4"/>
    </row>
    <row r="14" spans="1:6" ht="24" customHeight="1" x14ac:dyDescent="0.25">
      <c r="A14" s="4"/>
    </row>
    <row r="15" spans="1:6" ht="13.15" x14ac:dyDescent="0.25">
      <c r="A15" s="4"/>
    </row>
    <row r="16" spans="1:6" ht="13.15" x14ac:dyDescent="0.25">
      <c r="A16" s="4"/>
    </row>
    <row r="17" spans="1:5" ht="13.15" x14ac:dyDescent="0.25">
      <c r="A17" s="4"/>
    </row>
    <row r="18" spans="1:5" ht="13.15" x14ac:dyDescent="0.25">
      <c r="A18" s="4"/>
    </row>
    <row r="19" spans="1:5" ht="13.15" x14ac:dyDescent="0.25">
      <c r="A19" s="4"/>
    </row>
    <row r="20" spans="1:5" ht="13.15" x14ac:dyDescent="0.25">
      <c r="A20" s="4"/>
    </row>
    <row r="21" spans="1:5" ht="13.15" x14ac:dyDescent="0.25">
      <c r="A21" s="4"/>
    </row>
    <row r="22" spans="1:5" ht="15.75" customHeight="1" x14ac:dyDescent="0.25">
      <c r="A22" s="4"/>
    </row>
    <row r="23" spans="1:5" ht="13.15" x14ac:dyDescent="0.25">
      <c r="A23" s="4"/>
    </row>
    <row r="24" spans="1:5" ht="24.75" customHeight="1" x14ac:dyDescent="0.25">
      <c r="A24" s="4"/>
    </row>
    <row r="25" spans="1:5" ht="12.75" customHeight="1" x14ac:dyDescent="0.25">
      <c r="A25" s="4"/>
    </row>
    <row r="26" spans="1:5" ht="13.15" x14ac:dyDescent="0.25">
      <c r="A26" s="4"/>
    </row>
    <row r="27" spans="1:5" ht="13.15" x14ac:dyDescent="0.25">
      <c r="A27" s="4"/>
      <c r="B27" s="4"/>
      <c r="C27" s="4"/>
      <c r="D27" s="4"/>
      <c r="E27" s="4"/>
    </row>
    <row r="28" spans="1:5" ht="13.15" x14ac:dyDescent="0.25">
      <c r="A28" s="4"/>
      <c r="B28" s="4"/>
      <c r="C28" s="4"/>
      <c r="D28" s="4"/>
      <c r="E28" s="4"/>
    </row>
    <row r="29" spans="1:5" ht="13.15" x14ac:dyDescent="0.25">
      <c r="A29" s="4"/>
      <c r="B29" s="4"/>
      <c r="C29" s="4"/>
      <c r="D29" s="4"/>
      <c r="E29" s="4"/>
    </row>
  </sheetData>
  <mergeCells count="2">
    <mergeCell ref="A3:F3"/>
    <mergeCell ref="A1:F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workbookViewId="0">
      <selection sqref="A1:XFD1048576"/>
    </sheetView>
  </sheetViews>
  <sheetFormatPr defaultColWidth="9.140625" defaultRowHeight="12.75" x14ac:dyDescent="0.2"/>
  <cols>
    <col min="1" max="1" width="28.28515625" style="1" customWidth="1"/>
    <col min="2" max="6" width="10.5703125" style="1" customWidth="1"/>
    <col min="7" max="16384" width="9.140625" style="1"/>
  </cols>
  <sheetData>
    <row r="1" spans="1:11" ht="17.45" customHeight="1" x14ac:dyDescent="0.2">
      <c r="A1" s="198" t="s">
        <v>109</v>
      </c>
      <c r="B1" s="198"/>
      <c r="C1" s="198"/>
      <c r="D1" s="198"/>
      <c r="E1" s="198"/>
      <c r="F1" s="198"/>
    </row>
    <row r="2" spans="1:11" ht="13.15" x14ac:dyDescent="0.25">
      <c r="A2" s="2"/>
    </row>
    <row r="3" spans="1:11" x14ac:dyDescent="0.2">
      <c r="A3" s="197" t="s">
        <v>85</v>
      </c>
      <c r="B3" s="197"/>
      <c r="C3" s="197"/>
      <c r="D3" s="197"/>
      <c r="E3" s="197"/>
      <c r="F3" s="197"/>
    </row>
    <row r="4" spans="1:11" ht="15.6" x14ac:dyDescent="0.25">
      <c r="A4" s="16"/>
      <c r="B4" s="7">
        <v>2018</v>
      </c>
      <c r="C4" s="7">
        <v>2019</v>
      </c>
      <c r="D4" s="7">
        <v>2020</v>
      </c>
      <c r="E4" s="7" t="s">
        <v>125</v>
      </c>
      <c r="F4" s="7" t="s">
        <v>126</v>
      </c>
    </row>
    <row r="5" spans="1:11" x14ac:dyDescent="0.2">
      <c r="A5" s="17" t="s">
        <v>21</v>
      </c>
      <c r="B5" s="27">
        <v>930721.1</v>
      </c>
      <c r="C5" s="68">
        <v>986456.3</v>
      </c>
      <c r="D5" s="69">
        <v>1006037.3</v>
      </c>
      <c r="E5" s="109">
        <v>1056855.855</v>
      </c>
      <c r="F5" s="45">
        <v>1329382.3</v>
      </c>
      <c r="G5" s="185"/>
      <c r="H5" s="185"/>
      <c r="I5" s="185"/>
      <c r="J5" s="185"/>
      <c r="K5" s="185"/>
    </row>
    <row r="6" spans="1:11" ht="25.5" x14ac:dyDescent="0.2">
      <c r="A6" s="18" t="s">
        <v>24</v>
      </c>
      <c r="B6" s="70"/>
      <c r="C6" s="71"/>
      <c r="D6" s="61"/>
      <c r="E6" s="90"/>
      <c r="F6" s="72"/>
    </row>
    <row r="7" spans="1:11" x14ac:dyDescent="0.2">
      <c r="A7" s="48" t="s">
        <v>25</v>
      </c>
      <c r="B7" s="70">
        <v>847890.7</v>
      </c>
      <c r="C7" s="71">
        <v>895385.1</v>
      </c>
      <c r="D7" s="61">
        <v>933657.1</v>
      </c>
      <c r="E7" s="80">
        <v>990665.08799999999</v>
      </c>
      <c r="F7" s="72">
        <v>1251994.6000000001</v>
      </c>
    </row>
    <row r="8" spans="1:11" x14ac:dyDescent="0.2">
      <c r="A8" s="19" t="s">
        <v>26</v>
      </c>
      <c r="B8" s="70">
        <v>15397.7</v>
      </c>
      <c r="C8" s="71">
        <v>21666.1</v>
      </c>
      <c r="D8" s="61">
        <v>25356.799999999999</v>
      </c>
      <c r="E8" s="80">
        <v>23181.171999999999</v>
      </c>
      <c r="F8" s="72">
        <v>29441.5</v>
      </c>
    </row>
    <row r="9" spans="1:11" x14ac:dyDescent="0.2">
      <c r="A9" s="19" t="s">
        <v>27</v>
      </c>
      <c r="B9" s="70">
        <v>14560.9</v>
      </c>
      <c r="C9" s="71">
        <v>14814.6</v>
      </c>
      <c r="D9" s="61">
        <v>16555.099999999999</v>
      </c>
      <c r="E9" s="80">
        <v>12753.069</v>
      </c>
      <c r="F9" s="72">
        <v>13904.8</v>
      </c>
    </row>
    <row r="10" spans="1:11" ht="44.25" customHeight="1" x14ac:dyDescent="0.2">
      <c r="A10" s="22" t="s">
        <v>28</v>
      </c>
      <c r="B10" s="70">
        <v>105.2</v>
      </c>
      <c r="C10" s="71">
        <v>36.799999999999997</v>
      </c>
      <c r="D10" s="61">
        <v>50.6</v>
      </c>
      <c r="E10" s="80">
        <v>52.8</v>
      </c>
      <c r="F10" s="72">
        <v>43.5</v>
      </c>
    </row>
    <row r="11" spans="1:11" x14ac:dyDescent="0.2">
      <c r="A11" s="19" t="s">
        <v>29</v>
      </c>
      <c r="B11" s="70">
        <v>627950</v>
      </c>
      <c r="C11" s="71">
        <v>848888.8</v>
      </c>
      <c r="D11" s="61">
        <v>874388.3</v>
      </c>
      <c r="E11" s="80">
        <v>942520.06499999994</v>
      </c>
      <c r="F11" s="72">
        <v>1203761</v>
      </c>
    </row>
    <row r="12" spans="1:11" ht="25.5" x14ac:dyDescent="0.2">
      <c r="A12" s="19" t="s">
        <v>30</v>
      </c>
      <c r="B12" s="70">
        <v>189868.6</v>
      </c>
      <c r="C12" s="71">
        <v>9973.5</v>
      </c>
      <c r="D12" s="61">
        <v>17305.8</v>
      </c>
      <c r="E12" s="80">
        <v>12156.707</v>
      </c>
      <c r="F12" s="72">
        <v>4843.7</v>
      </c>
    </row>
    <row r="13" spans="1:11" ht="24.6" customHeight="1" x14ac:dyDescent="0.2">
      <c r="A13" s="22" t="s">
        <v>31</v>
      </c>
      <c r="B13" s="70">
        <v>8.1999999999999993</v>
      </c>
      <c r="C13" s="70">
        <v>5.3</v>
      </c>
      <c r="D13" s="73">
        <v>0.6</v>
      </c>
      <c r="E13" s="80">
        <v>1.321</v>
      </c>
      <c r="F13" s="79" t="s">
        <v>47</v>
      </c>
    </row>
    <row r="14" spans="1:11" x14ac:dyDescent="0.2">
      <c r="A14" s="48" t="s">
        <v>32</v>
      </c>
      <c r="B14" s="70">
        <v>42805.7</v>
      </c>
      <c r="C14" s="71">
        <v>45077.7</v>
      </c>
      <c r="D14" s="72">
        <v>42577</v>
      </c>
      <c r="E14" s="80">
        <v>34262.089</v>
      </c>
      <c r="F14" s="72">
        <v>30392.7</v>
      </c>
    </row>
    <row r="15" spans="1:11" ht="25.5" x14ac:dyDescent="0.2">
      <c r="A15" s="49" t="s">
        <v>33</v>
      </c>
      <c r="B15" s="74">
        <v>40024.699999999997</v>
      </c>
      <c r="C15" s="75">
        <v>45993.5</v>
      </c>
      <c r="D15" s="62">
        <v>29803.1</v>
      </c>
      <c r="E15" s="81">
        <v>31928.678</v>
      </c>
      <c r="F15" s="110">
        <v>46995</v>
      </c>
    </row>
    <row r="17" spans="1:1" ht="13.5" x14ac:dyDescent="0.2">
      <c r="A17" s="8" t="s">
        <v>76</v>
      </c>
    </row>
    <row r="18" spans="1:1" ht="13.5" x14ac:dyDescent="0.2">
      <c r="A18" s="8" t="s">
        <v>77</v>
      </c>
    </row>
  </sheetData>
  <mergeCells count="2">
    <mergeCell ref="A3:F3"/>
    <mergeCell ref="A1:F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Normal="100" workbookViewId="0">
      <selection sqref="A1:XFD1048576"/>
    </sheetView>
  </sheetViews>
  <sheetFormatPr defaultColWidth="9.140625" defaultRowHeight="12.75" x14ac:dyDescent="0.2"/>
  <cols>
    <col min="1" max="1" width="35.42578125" style="1" customWidth="1"/>
    <col min="2" max="2" width="12.85546875" style="1" customWidth="1"/>
    <col min="3" max="5" width="12" style="1" customWidth="1"/>
    <col min="6" max="6" width="11.42578125" style="1" customWidth="1"/>
    <col min="7" max="16384" width="9.140625" style="1"/>
  </cols>
  <sheetData>
    <row r="1" spans="1:6" ht="18.600000000000001" customHeight="1" x14ac:dyDescent="0.2">
      <c r="A1" s="198" t="s">
        <v>110</v>
      </c>
      <c r="B1" s="198"/>
      <c r="C1" s="198"/>
      <c r="D1" s="198"/>
      <c r="E1" s="198"/>
      <c r="F1" s="198"/>
    </row>
    <row r="2" spans="1:6" ht="13.15" x14ac:dyDescent="0.25">
      <c r="A2" s="15"/>
    </row>
    <row r="3" spans="1:6" x14ac:dyDescent="0.2">
      <c r="A3" s="199" t="s">
        <v>85</v>
      </c>
      <c r="B3" s="199"/>
      <c r="C3" s="199"/>
      <c r="D3" s="199"/>
      <c r="E3" s="199"/>
      <c r="F3" s="199"/>
    </row>
    <row r="4" spans="1:6" ht="15.6" x14ac:dyDescent="0.25">
      <c r="A4" s="16"/>
      <c r="B4" s="7">
        <v>2018</v>
      </c>
      <c r="C4" s="7">
        <v>2019</v>
      </c>
      <c r="D4" s="12">
        <v>2020</v>
      </c>
      <c r="E4" s="12" t="s">
        <v>125</v>
      </c>
      <c r="F4" s="12" t="s">
        <v>126</v>
      </c>
    </row>
    <row r="5" spans="1:6" x14ac:dyDescent="0.2">
      <c r="A5" s="17" t="s">
        <v>21</v>
      </c>
      <c r="B5" s="21">
        <v>930721.1</v>
      </c>
      <c r="C5" s="27">
        <v>986456.3</v>
      </c>
      <c r="D5" s="43">
        <v>1006037.3</v>
      </c>
      <c r="E5" s="109">
        <v>1056855.855</v>
      </c>
      <c r="F5" s="69">
        <v>1329382.3</v>
      </c>
    </row>
    <row r="6" spans="1:6" x14ac:dyDescent="0.2">
      <c r="A6" s="18" t="s">
        <v>34</v>
      </c>
      <c r="B6" s="63"/>
      <c r="C6" s="63"/>
      <c r="D6" s="76"/>
      <c r="E6" s="72"/>
      <c r="F6" s="61"/>
    </row>
    <row r="7" spans="1:6" x14ac:dyDescent="0.2">
      <c r="A7" s="19" t="s">
        <v>35</v>
      </c>
      <c r="B7" s="63">
        <v>26959.7</v>
      </c>
      <c r="C7" s="70">
        <v>26457</v>
      </c>
      <c r="D7" s="77">
        <v>35978.199999999997</v>
      </c>
      <c r="E7" s="72">
        <v>32792.781999999999</v>
      </c>
      <c r="F7" s="61">
        <v>10204.700000000001</v>
      </c>
    </row>
    <row r="8" spans="1:6" ht="26.25" customHeight="1" x14ac:dyDescent="0.2">
      <c r="A8" s="22" t="s">
        <v>36</v>
      </c>
      <c r="B8" s="63">
        <v>429630.4</v>
      </c>
      <c r="C8" s="63">
        <v>322641.09999999998</v>
      </c>
      <c r="D8" s="76">
        <v>364721.7</v>
      </c>
      <c r="E8" s="72">
        <v>385928.701</v>
      </c>
      <c r="F8" s="61">
        <v>493549.5</v>
      </c>
    </row>
    <row r="9" spans="1:6" ht="38.25" x14ac:dyDescent="0.2">
      <c r="A9" s="22" t="s">
        <v>37</v>
      </c>
      <c r="B9" s="63">
        <v>218952.5</v>
      </c>
      <c r="C9" s="63">
        <v>259350.7</v>
      </c>
      <c r="D9" s="76">
        <v>223581</v>
      </c>
      <c r="E9" s="72">
        <v>235200.014</v>
      </c>
      <c r="F9" s="61">
        <v>281499.7</v>
      </c>
    </row>
    <row r="10" spans="1:6" ht="25.5" x14ac:dyDescent="0.2">
      <c r="A10" s="22" t="s">
        <v>38</v>
      </c>
      <c r="B10" s="63">
        <v>19878.3</v>
      </c>
      <c r="C10" s="70">
        <v>20226</v>
      </c>
      <c r="D10" s="76">
        <v>32934.199999999997</v>
      </c>
      <c r="E10" s="72">
        <v>24068.743999999999</v>
      </c>
      <c r="F10" s="61">
        <v>27204.400000000001</v>
      </c>
    </row>
    <row r="11" spans="1:6" x14ac:dyDescent="0.2">
      <c r="A11" s="20" t="s">
        <v>39</v>
      </c>
      <c r="B11" s="66">
        <v>235300.1</v>
      </c>
      <c r="C11" s="66">
        <v>357781.5</v>
      </c>
      <c r="D11" s="78">
        <v>348822.2</v>
      </c>
      <c r="E11" s="110">
        <v>378865.614</v>
      </c>
      <c r="F11" s="62">
        <v>516923.9</v>
      </c>
    </row>
    <row r="13" spans="1:6" ht="13.5" x14ac:dyDescent="0.2">
      <c r="A13" s="8" t="s">
        <v>79</v>
      </c>
    </row>
    <row r="14" spans="1:6" ht="13.5" x14ac:dyDescent="0.2">
      <c r="A14" s="8" t="s">
        <v>77</v>
      </c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Normal="100" workbookViewId="0">
      <selection sqref="A1:XFD1048576"/>
    </sheetView>
  </sheetViews>
  <sheetFormatPr defaultColWidth="9.140625" defaultRowHeight="12.75" x14ac:dyDescent="0.2"/>
  <cols>
    <col min="1" max="1" width="32.42578125" style="1" customWidth="1"/>
    <col min="2" max="6" width="10" style="1" customWidth="1"/>
    <col min="7" max="16384" width="9.140625" style="1"/>
  </cols>
  <sheetData>
    <row r="1" spans="1:6" ht="60" customHeight="1" x14ac:dyDescent="0.2">
      <c r="A1" s="198" t="s">
        <v>124</v>
      </c>
      <c r="B1" s="198"/>
      <c r="C1" s="198"/>
      <c r="D1" s="198"/>
      <c r="E1" s="198"/>
      <c r="F1" s="198"/>
    </row>
    <row r="2" spans="1:6" ht="13.15" x14ac:dyDescent="0.25">
      <c r="A2" s="15"/>
    </row>
    <row r="3" spans="1:6" x14ac:dyDescent="0.2">
      <c r="A3" s="200" t="s">
        <v>40</v>
      </c>
      <c r="B3" s="200"/>
      <c r="C3" s="200"/>
      <c r="D3" s="200"/>
      <c r="E3" s="200"/>
      <c r="F3" s="200"/>
    </row>
    <row r="4" spans="1:6" ht="15.6" x14ac:dyDescent="0.25">
      <c r="A4" s="16"/>
      <c r="B4" s="7">
        <v>2018</v>
      </c>
      <c r="C4" s="7">
        <v>2019</v>
      </c>
      <c r="D4" s="47">
        <v>2020</v>
      </c>
      <c r="E4" s="47" t="s">
        <v>135</v>
      </c>
      <c r="F4" s="47" t="s">
        <v>136</v>
      </c>
    </row>
    <row r="5" spans="1:6" x14ac:dyDescent="0.2">
      <c r="A5" s="17" t="s">
        <v>21</v>
      </c>
      <c r="B5" s="113">
        <v>100</v>
      </c>
      <c r="C5" s="113">
        <v>100</v>
      </c>
      <c r="D5" s="113">
        <v>100</v>
      </c>
      <c r="E5" s="113">
        <v>100</v>
      </c>
      <c r="F5" s="113">
        <v>100</v>
      </c>
    </row>
    <row r="6" spans="1:6" x14ac:dyDescent="0.2">
      <c r="A6" s="23" t="s">
        <v>41</v>
      </c>
      <c r="B6" s="155"/>
      <c r="C6" s="155"/>
      <c r="D6" s="157"/>
      <c r="E6" s="106"/>
      <c r="F6" s="114"/>
    </row>
    <row r="7" spans="1:6" x14ac:dyDescent="0.2">
      <c r="A7" s="19" t="s">
        <v>42</v>
      </c>
      <c r="B7" s="155">
        <v>85.5</v>
      </c>
      <c r="C7" s="155">
        <v>85.1</v>
      </c>
      <c r="D7" s="157">
        <v>86.5</v>
      </c>
      <c r="E7" s="114">
        <v>87</v>
      </c>
      <c r="F7" s="114">
        <v>87.9</v>
      </c>
    </row>
    <row r="8" spans="1:6" x14ac:dyDescent="0.2">
      <c r="A8" s="22" t="s">
        <v>43</v>
      </c>
      <c r="B8" s="155">
        <v>14.5</v>
      </c>
      <c r="C8" s="155">
        <v>14.9</v>
      </c>
      <c r="D8" s="157">
        <v>13.5</v>
      </c>
      <c r="E8" s="114">
        <v>13</v>
      </c>
      <c r="F8" s="114">
        <v>12.1</v>
      </c>
    </row>
    <row r="9" spans="1:6" x14ac:dyDescent="0.2">
      <c r="A9" s="24" t="s">
        <v>34</v>
      </c>
      <c r="B9" s="155"/>
      <c r="C9" s="155"/>
      <c r="D9" s="157"/>
      <c r="E9" s="114"/>
      <c r="F9" s="114"/>
    </row>
    <row r="10" spans="1:6" x14ac:dyDescent="0.2">
      <c r="A10" s="23" t="s">
        <v>44</v>
      </c>
      <c r="B10" s="155">
        <v>6.9</v>
      </c>
      <c r="C10" s="155">
        <v>6.4</v>
      </c>
      <c r="D10" s="157">
        <v>6</v>
      </c>
      <c r="E10" s="114">
        <v>7.1</v>
      </c>
      <c r="F10" s="114">
        <v>7.2</v>
      </c>
    </row>
    <row r="11" spans="1:6" ht="25.5" x14ac:dyDescent="0.2">
      <c r="A11" s="23" t="s">
        <v>45</v>
      </c>
      <c r="B11" s="155">
        <v>3.3</v>
      </c>
      <c r="C11" s="155">
        <v>2.9</v>
      </c>
      <c r="D11" s="157">
        <v>0.7</v>
      </c>
      <c r="E11" s="114">
        <v>0.4</v>
      </c>
      <c r="F11" s="114">
        <v>0.8</v>
      </c>
    </row>
    <row r="12" spans="1:6" x14ac:dyDescent="0.2">
      <c r="A12" s="23" t="s">
        <v>46</v>
      </c>
      <c r="B12" s="155" t="s">
        <v>47</v>
      </c>
      <c r="C12" s="155">
        <v>0</v>
      </c>
      <c r="D12" s="157">
        <v>0</v>
      </c>
      <c r="E12" s="114" t="s">
        <v>47</v>
      </c>
      <c r="F12" s="114" t="s">
        <v>47</v>
      </c>
    </row>
    <row r="13" spans="1:6" x14ac:dyDescent="0.2">
      <c r="A13" s="26" t="s">
        <v>48</v>
      </c>
      <c r="B13" s="155">
        <v>2.2999999999999998</v>
      </c>
      <c r="C13" s="155">
        <v>2.5</v>
      </c>
      <c r="D13" s="157">
        <v>3.4</v>
      </c>
      <c r="E13" s="114">
        <v>4.2</v>
      </c>
      <c r="F13" s="114">
        <v>3</v>
      </c>
    </row>
    <row r="14" spans="1:6" x14ac:dyDescent="0.2">
      <c r="A14" s="25" t="s">
        <v>49</v>
      </c>
      <c r="B14" s="155"/>
      <c r="C14" s="155"/>
      <c r="D14" s="157"/>
      <c r="E14" s="114"/>
      <c r="F14" s="114"/>
    </row>
    <row r="15" spans="1:6" x14ac:dyDescent="0.2">
      <c r="A15" s="24" t="s">
        <v>50</v>
      </c>
      <c r="B15" s="155">
        <v>0.1</v>
      </c>
      <c r="C15" s="155">
        <v>0.3</v>
      </c>
      <c r="D15" s="157">
        <v>0.2</v>
      </c>
      <c r="E15" s="114">
        <v>0.2</v>
      </c>
      <c r="F15" s="114">
        <v>0.1</v>
      </c>
    </row>
    <row r="16" spans="1:6" ht="25.5" x14ac:dyDescent="0.2">
      <c r="A16" s="24" t="s">
        <v>51</v>
      </c>
      <c r="B16" s="155">
        <v>1.6</v>
      </c>
      <c r="C16" s="155">
        <v>1.5</v>
      </c>
      <c r="D16" s="157">
        <v>2.6</v>
      </c>
      <c r="E16" s="114">
        <v>3.5</v>
      </c>
      <c r="F16" s="114">
        <v>2.2999999999999998</v>
      </c>
    </row>
    <row r="17" spans="1:6" x14ac:dyDescent="0.2">
      <c r="A17" s="24" t="s">
        <v>52</v>
      </c>
      <c r="B17" s="155">
        <v>0.6</v>
      </c>
      <c r="C17" s="155">
        <v>0.7</v>
      </c>
      <c r="D17" s="157">
        <v>0.5</v>
      </c>
      <c r="E17" s="114">
        <v>0.5</v>
      </c>
      <c r="F17" s="114">
        <v>0.6</v>
      </c>
    </row>
    <row r="18" spans="1:6" ht="25.5" x14ac:dyDescent="0.2">
      <c r="A18" s="23" t="s">
        <v>53</v>
      </c>
      <c r="B18" s="155">
        <v>0</v>
      </c>
      <c r="C18" s="155">
        <v>0</v>
      </c>
      <c r="D18" s="155">
        <v>0</v>
      </c>
      <c r="E18" s="114">
        <v>0</v>
      </c>
      <c r="F18" s="114">
        <v>0</v>
      </c>
    </row>
    <row r="19" spans="1:6" ht="38.25" x14ac:dyDescent="0.2">
      <c r="A19" s="23" t="s">
        <v>54</v>
      </c>
      <c r="B19" s="155">
        <v>0.2</v>
      </c>
      <c r="C19" s="155">
        <v>0.2</v>
      </c>
      <c r="D19" s="157">
        <v>0.1</v>
      </c>
      <c r="E19" s="115" t="s">
        <v>75</v>
      </c>
      <c r="F19" s="115" t="s">
        <v>75</v>
      </c>
    </row>
    <row r="20" spans="1:6" x14ac:dyDescent="0.2">
      <c r="A20" s="51" t="s">
        <v>119</v>
      </c>
      <c r="B20" s="155">
        <v>0.1</v>
      </c>
      <c r="C20" s="155">
        <v>0</v>
      </c>
      <c r="D20" s="157">
        <v>0.1</v>
      </c>
      <c r="E20" s="115" t="s">
        <v>75</v>
      </c>
      <c r="F20" s="115" t="s">
        <v>75</v>
      </c>
    </row>
    <row r="21" spans="1:6" ht="14.25" x14ac:dyDescent="0.2">
      <c r="A21" s="160" t="s">
        <v>134</v>
      </c>
      <c r="B21" s="156">
        <v>1.7</v>
      </c>
      <c r="C21" s="156">
        <v>2.9</v>
      </c>
      <c r="D21" s="158">
        <v>3.2</v>
      </c>
      <c r="E21" s="159">
        <v>1.3</v>
      </c>
      <c r="F21" s="159">
        <v>1.1000000000000001</v>
      </c>
    </row>
    <row r="23" spans="1:6" ht="25.15" customHeight="1" x14ac:dyDescent="0.25">
      <c r="A23" s="201" t="s">
        <v>139</v>
      </c>
      <c r="B23" s="202"/>
      <c r="C23" s="202"/>
      <c r="D23" s="202"/>
      <c r="E23" s="202"/>
      <c r="F23" s="202"/>
    </row>
    <row r="24" spans="1:6" ht="13.5" x14ac:dyDescent="0.2">
      <c r="A24" s="186" t="s">
        <v>137</v>
      </c>
      <c r="B24" s="187"/>
      <c r="C24" s="187"/>
      <c r="D24" s="187"/>
      <c r="E24" s="188"/>
      <c r="F24" s="188"/>
    </row>
    <row r="25" spans="1:6" ht="13.5" x14ac:dyDescent="0.2">
      <c r="A25" s="186" t="s">
        <v>138</v>
      </c>
      <c r="B25" s="187"/>
      <c r="C25" s="187"/>
      <c r="D25" s="187"/>
      <c r="E25" s="188"/>
      <c r="F25" s="188"/>
    </row>
  </sheetData>
  <mergeCells count="3">
    <mergeCell ref="A3:F3"/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Normal="100" workbookViewId="0">
      <selection sqref="A1:XFD1048576"/>
    </sheetView>
  </sheetViews>
  <sheetFormatPr defaultColWidth="9.140625" defaultRowHeight="12.75" x14ac:dyDescent="0.2"/>
  <cols>
    <col min="1" max="1" width="44.7109375" style="44" customWidth="1"/>
    <col min="2" max="5" width="9.140625" style="44"/>
    <col min="6" max="6" width="10.42578125" style="44" customWidth="1"/>
    <col min="7" max="16384" width="9.140625" style="44"/>
  </cols>
  <sheetData>
    <row r="1" spans="1:8" ht="47.45" customHeight="1" x14ac:dyDescent="0.2">
      <c r="A1" s="198" t="s">
        <v>132</v>
      </c>
      <c r="B1" s="198"/>
      <c r="C1" s="198"/>
      <c r="D1" s="198"/>
      <c r="E1" s="198"/>
      <c r="F1" s="198"/>
    </row>
    <row r="2" spans="1:8" ht="13.15" x14ac:dyDescent="0.25">
      <c r="A2" s="6"/>
    </row>
    <row r="3" spans="1:8" x14ac:dyDescent="0.2">
      <c r="A3" s="203" t="s">
        <v>40</v>
      </c>
      <c r="B3" s="203"/>
      <c r="C3" s="203"/>
      <c r="D3" s="203"/>
      <c r="E3" s="203"/>
      <c r="F3" s="203"/>
    </row>
    <row r="4" spans="1:8" ht="15.6" x14ac:dyDescent="0.25">
      <c r="A4" s="16"/>
      <c r="B4" s="7">
        <v>2018</v>
      </c>
      <c r="C4" s="12">
        <v>2019</v>
      </c>
      <c r="D4" s="46">
        <v>2020</v>
      </c>
      <c r="E4" s="46" t="s">
        <v>125</v>
      </c>
      <c r="F4" s="12" t="s">
        <v>126</v>
      </c>
    </row>
    <row r="5" spans="1:8" x14ac:dyDescent="0.2">
      <c r="A5" s="29" t="s">
        <v>21</v>
      </c>
      <c r="B5" s="50">
        <v>100</v>
      </c>
      <c r="C5" s="118">
        <v>100</v>
      </c>
      <c r="D5" s="118">
        <v>100</v>
      </c>
      <c r="E5" s="118">
        <v>100</v>
      </c>
      <c r="F5" s="118">
        <v>100</v>
      </c>
    </row>
    <row r="6" spans="1:8" x14ac:dyDescent="0.2">
      <c r="A6" s="82" t="s">
        <v>94</v>
      </c>
      <c r="B6" s="89"/>
      <c r="C6" s="89"/>
      <c r="D6" s="90"/>
      <c r="E6" s="91"/>
      <c r="F6" s="90"/>
    </row>
    <row r="7" spans="1:8" ht="25.5" x14ac:dyDescent="0.2">
      <c r="A7" s="83" t="s">
        <v>95</v>
      </c>
      <c r="B7" s="89">
        <v>0.1</v>
      </c>
      <c r="C7" s="89">
        <v>0</v>
      </c>
      <c r="D7" s="116">
        <v>0</v>
      </c>
      <c r="E7" s="116">
        <v>0</v>
      </c>
      <c r="F7" s="90">
        <v>0.1</v>
      </c>
    </row>
    <row r="8" spans="1:8" x14ac:dyDescent="0.2">
      <c r="A8" s="83" t="s">
        <v>3</v>
      </c>
      <c r="B8" s="89">
        <v>85.4</v>
      </c>
      <c r="C8" s="89">
        <v>84.2</v>
      </c>
      <c r="D8" s="116">
        <v>82.2</v>
      </c>
      <c r="E8" s="90">
        <v>83.1</v>
      </c>
      <c r="F8" s="90">
        <v>86</v>
      </c>
      <c r="H8" s="52"/>
    </row>
    <row r="9" spans="1:8" x14ac:dyDescent="0.2">
      <c r="A9" s="84" t="s">
        <v>115</v>
      </c>
      <c r="B9" s="89">
        <v>62.9</v>
      </c>
      <c r="C9" s="89">
        <v>61.9</v>
      </c>
      <c r="D9" s="116">
        <v>60.3</v>
      </c>
      <c r="E9" s="90">
        <v>61.3</v>
      </c>
      <c r="F9" s="90">
        <v>64.2</v>
      </c>
    </row>
    <row r="10" spans="1:8" x14ac:dyDescent="0.2">
      <c r="A10" s="85" t="s">
        <v>120</v>
      </c>
      <c r="B10" s="89" t="s">
        <v>47</v>
      </c>
      <c r="C10" s="89" t="s">
        <v>47</v>
      </c>
      <c r="D10" s="90" t="s">
        <v>58</v>
      </c>
      <c r="E10" s="93" t="s">
        <v>75</v>
      </c>
      <c r="F10" s="90" t="s">
        <v>75</v>
      </c>
    </row>
    <row r="11" spans="1:8" x14ac:dyDescent="0.2">
      <c r="A11" s="84" t="s">
        <v>74</v>
      </c>
      <c r="B11" s="89" t="s">
        <v>47</v>
      </c>
      <c r="C11" s="89" t="s">
        <v>47</v>
      </c>
      <c r="D11" s="89">
        <v>0</v>
      </c>
      <c r="E11" s="90" t="s">
        <v>75</v>
      </c>
      <c r="F11" s="90" t="s">
        <v>75</v>
      </c>
    </row>
    <row r="12" spans="1:8" ht="25.5" x14ac:dyDescent="0.2">
      <c r="A12" s="86" t="s">
        <v>55</v>
      </c>
      <c r="B12" s="89">
        <v>22.5</v>
      </c>
      <c r="C12" s="89">
        <v>22.2</v>
      </c>
      <c r="D12" s="116">
        <v>21.8</v>
      </c>
      <c r="E12" s="90">
        <v>21.8</v>
      </c>
      <c r="F12" s="90">
        <v>21.8</v>
      </c>
    </row>
    <row r="13" spans="1:8" x14ac:dyDescent="0.2">
      <c r="A13" s="83" t="s">
        <v>4</v>
      </c>
      <c r="B13" s="89">
        <v>1.5</v>
      </c>
      <c r="C13" s="89">
        <v>1.6</v>
      </c>
      <c r="D13" s="116">
        <v>1.3</v>
      </c>
      <c r="E13" s="90">
        <v>1.5</v>
      </c>
      <c r="F13" s="90">
        <v>1.5</v>
      </c>
    </row>
    <row r="14" spans="1:8" x14ac:dyDescent="0.2">
      <c r="A14" s="86" t="s">
        <v>56</v>
      </c>
      <c r="B14" s="89">
        <v>0</v>
      </c>
      <c r="C14" s="89">
        <v>0</v>
      </c>
      <c r="D14" s="89">
        <v>0</v>
      </c>
      <c r="E14" s="90">
        <v>0</v>
      </c>
      <c r="F14" s="90">
        <v>0</v>
      </c>
    </row>
    <row r="15" spans="1:8" x14ac:dyDescent="0.2">
      <c r="A15" s="86" t="s">
        <v>57</v>
      </c>
      <c r="B15" s="89" t="s">
        <v>58</v>
      </c>
      <c r="C15" s="89" t="s">
        <v>58</v>
      </c>
      <c r="D15" s="116" t="s">
        <v>47</v>
      </c>
      <c r="E15" s="90" t="s">
        <v>47</v>
      </c>
      <c r="F15" s="116" t="s">
        <v>47</v>
      </c>
    </row>
    <row r="16" spans="1:8" x14ac:dyDescent="0.2">
      <c r="A16" s="86" t="s">
        <v>113</v>
      </c>
      <c r="B16" s="119" t="s">
        <v>47</v>
      </c>
      <c r="C16" s="89" t="s">
        <v>47</v>
      </c>
      <c r="D16" s="116" t="s">
        <v>58</v>
      </c>
      <c r="E16" s="90" t="s">
        <v>75</v>
      </c>
      <c r="F16" s="90" t="s">
        <v>47</v>
      </c>
    </row>
    <row r="17" spans="1:6" x14ac:dyDescent="0.2">
      <c r="A17" s="86" t="s">
        <v>59</v>
      </c>
      <c r="B17" s="89" t="s">
        <v>47</v>
      </c>
      <c r="C17" s="89" t="s">
        <v>58</v>
      </c>
      <c r="D17" s="116" t="s">
        <v>58</v>
      </c>
      <c r="E17" s="90" t="s">
        <v>75</v>
      </c>
      <c r="F17" s="90" t="s">
        <v>75</v>
      </c>
    </row>
    <row r="18" spans="1:6" ht="51" x14ac:dyDescent="0.2">
      <c r="A18" s="86" t="s">
        <v>60</v>
      </c>
      <c r="B18" s="89">
        <v>0</v>
      </c>
      <c r="C18" s="89" t="s">
        <v>58</v>
      </c>
      <c r="D18" s="116" t="s">
        <v>58</v>
      </c>
      <c r="E18" s="90" t="s">
        <v>75</v>
      </c>
      <c r="F18" s="90">
        <v>0</v>
      </c>
    </row>
    <row r="19" spans="1:6" ht="25.5" x14ac:dyDescent="0.2">
      <c r="A19" s="86" t="s">
        <v>61</v>
      </c>
      <c r="B19" s="89">
        <v>0</v>
      </c>
      <c r="C19" s="89">
        <v>0</v>
      </c>
      <c r="D19" s="116" t="s">
        <v>58</v>
      </c>
      <c r="E19" s="90" t="s">
        <v>75</v>
      </c>
      <c r="F19" s="90" t="s">
        <v>75</v>
      </c>
    </row>
    <row r="20" spans="1:6" x14ac:dyDescent="0.2">
      <c r="A20" s="86" t="s">
        <v>62</v>
      </c>
      <c r="B20" s="89">
        <v>0.8</v>
      </c>
      <c r="C20" s="89">
        <v>0.8</v>
      </c>
      <c r="D20" s="116">
        <v>0.6</v>
      </c>
      <c r="E20" s="90">
        <v>0.7</v>
      </c>
      <c r="F20" s="90">
        <v>1</v>
      </c>
    </row>
    <row r="21" spans="1:6" ht="25.5" x14ac:dyDescent="0.2">
      <c r="A21" s="86" t="s">
        <v>63</v>
      </c>
      <c r="B21" s="89" t="s">
        <v>58</v>
      </c>
      <c r="C21" s="89" t="s">
        <v>58</v>
      </c>
      <c r="D21" s="116" t="s">
        <v>58</v>
      </c>
      <c r="E21" s="90" t="s">
        <v>75</v>
      </c>
      <c r="F21" s="90" t="s">
        <v>75</v>
      </c>
    </row>
    <row r="22" spans="1:6" ht="25.5" x14ac:dyDescent="0.2">
      <c r="A22" s="87" t="s">
        <v>114</v>
      </c>
      <c r="B22" s="119" t="s">
        <v>47</v>
      </c>
      <c r="C22" s="119" t="s">
        <v>47</v>
      </c>
      <c r="D22" s="92" t="s">
        <v>58</v>
      </c>
      <c r="E22" s="90" t="s">
        <v>75</v>
      </c>
      <c r="F22" s="119" t="s">
        <v>47</v>
      </c>
    </row>
    <row r="23" spans="1:6" ht="25.5" x14ac:dyDescent="0.2">
      <c r="A23" s="86" t="s">
        <v>64</v>
      </c>
      <c r="B23" s="89">
        <v>0</v>
      </c>
      <c r="C23" s="120" t="s">
        <v>58</v>
      </c>
      <c r="D23" s="121">
        <v>0</v>
      </c>
      <c r="E23" s="90">
        <v>0</v>
      </c>
      <c r="F23" s="90" t="s">
        <v>75</v>
      </c>
    </row>
    <row r="24" spans="1:6" x14ac:dyDescent="0.2">
      <c r="A24" s="86" t="s">
        <v>65</v>
      </c>
      <c r="B24" s="89" t="s">
        <v>58</v>
      </c>
      <c r="C24" s="120" t="s">
        <v>58</v>
      </c>
      <c r="D24" s="121" t="s">
        <v>58</v>
      </c>
      <c r="E24" s="90" t="s">
        <v>75</v>
      </c>
      <c r="F24" s="90" t="s">
        <v>75</v>
      </c>
    </row>
    <row r="25" spans="1:6" ht="14.25" customHeight="1" x14ac:dyDescent="0.2">
      <c r="A25" s="86" t="s">
        <v>66</v>
      </c>
      <c r="B25" s="89">
        <v>0</v>
      </c>
      <c r="C25" s="120">
        <v>0</v>
      </c>
      <c r="D25" s="121">
        <v>0</v>
      </c>
      <c r="E25" s="90">
        <v>0</v>
      </c>
      <c r="F25" s="90" t="s">
        <v>75</v>
      </c>
    </row>
    <row r="26" spans="1:6" ht="25.5" x14ac:dyDescent="0.2">
      <c r="A26" s="86" t="s">
        <v>67</v>
      </c>
      <c r="B26" s="89">
        <v>0</v>
      </c>
      <c r="C26" s="120">
        <v>0</v>
      </c>
      <c r="D26" s="121">
        <v>0</v>
      </c>
      <c r="E26" s="90">
        <v>0</v>
      </c>
      <c r="F26" s="90">
        <v>0</v>
      </c>
    </row>
    <row r="27" spans="1:6" x14ac:dyDescent="0.2">
      <c r="A27" s="86" t="s">
        <v>68</v>
      </c>
      <c r="B27" s="89">
        <v>0</v>
      </c>
      <c r="C27" s="120" t="s">
        <v>58</v>
      </c>
      <c r="D27" s="121">
        <v>0</v>
      </c>
      <c r="E27" s="90" t="s">
        <v>75</v>
      </c>
      <c r="F27" s="90" t="s">
        <v>47</v>
      </c>
    </row>
    <row r="28" spans="1:6" ht="25.5" x14ac:dyDescent="0.2">
      <c r="A28" s="86" t="s">
        <v>69</v>
      </c>
      <c r="B28" s="89">
        <v>0.1</v>
      </c>
      <c r="C28" s="120">
        <v>0.2</v>
      </c>
      <c r="D28" s="121">
        <v>0.1</v>
      </c>
      <c r="E28" s="90">
        <v>0</v>
      </c>
      <c r="F28" s="90" t="s">
        <v>75</v>
      </c>
    </row>
    <row r="29" spans="1:6" ht="25.5" x14ac:dyDescent="0.2">
      <c r="A29" s="86" t="s">
        <v>70</v>
      </c>
      <c r="B29" s="89" t="s">
        <v>58</v>
      </c>
      <c r="C29" s="120" t="s">
        <v>58</v>
      </c>
      <c r="D29" s="121" t="s">
        <v>47</v>
      </c>
      <c r="E29" s="90" t="s">
        <v>47</v>
      </c>
      <c r="F29" s="116" t="s">
        <v>75</v>
      </c>
    </row>
    <row r="30" spans="1:6" ht="25.5" x14ac:dyDescent="0.2">
      <c r="A30" s="86" t="s">
        <v>72</v>
      </c>
      <c r="B30" s="89" t="s">
        <v>75</v>
      </c>
      <c r="C30" s="120" t="s">
        <v>47</v>
      </c>
      <c r="D30" s="121" t="s">
        <v>47</v>
      </c>
      <c r="E30" s="90" t="s">
        <v>47</v>
      </c>
      <c r="F30" s="116" t="s">
        <v>47</v>
      </c>
    </row>
    <row r="31" spans="1:6" x14ac:dyDescent="0.2">
      <c r="A31" s="86" t="s">
        <v>71</v>
      </c>
      <c r="B31" s="89" t="s">
        <v>75</v>
      </c>
      <c r="C31" s="120" t="s">
        <v>58</v>
      </c>
      <c r="D31" s="121">
        <v>0</v>
      </c>
      <c r="E31" s="90" t="s">
        <v>75</v>
      </c>
      <c r="F31" s="90" t="s">
        <v>47</v>
      </c>
    </row>
    <row r="32" spans="1:6" x14ac:dyDescent="0.2">
      <c r="A32" s="86" t="s">
        <v>99</v>
      </c>
      <c r="B32" s="89" t="s">
        <v>47</v>
      </c>
      <c r="C32" s="120" t="s">
        <v>58</v>
      </c>
      <c r="D32" s="121">
        <v>0</v>
      </c>
      <c r="E32" s="90">
        <v>0</v>
      </c>
      <c r="F32" s="90" t="s">
        <v>75</v>
      </c>
    </row>
    <row r="33" spans="1:6" x14ac:dyDescent="0.2">
      <c r="A33" s="86" t="s">
        <v>73</v>
      </c>
      <c r="B33" s="89">
        <v>0.5</v>
      </c>
      <c r="C33" s="120">
        <v>0.5</v>
      </c>
      <c r="D33" s="121">
        <v>0.4</v>
      </c>
      <c r="E33" s="90">
        <v>0.4</v>
      </c>
      <c r="F33" s="90">
        <v>0.4</v>
      </c>
    </row>
    <row r="34" spans="1:6" ht="25.5" x14ac:dyDescent="0.2">
      <c r="A34" s="83" t="s">
        <v>5</v>
      </c>
      <c r="B34" s="89">
        <v>2.8</v>
      </c>
      <c r="C34" s="120">
        <v>2.2999999999999998</v>
      </c>
      <c r="D34" s="121">
        <v>3.2</v>
      </c>
      <c r="E34" s="90">
        <v>2.2000000000000002</v>
      </c>
      <c r="F34" s="90">
        <v>1.2</v>
      </c>
    </row>
    <row r="35" spans="1:6" ht="38.25" x14ac:dyDescent="0.2">
      <c r="A35" s="83" t="s">
        <v>6</v>
      </c>
      <c r="B35" s="89">
        <v>0.1</v>
      </c>
      <c r="C35" s="120">
        <v>0.2</v>
      </c>
      <c r="D35" s="111">
        <v>0.2</v>
      </c>
      <c r="E35" s="90">
        <v>0.2</v>
      </c>
      <c r="F35" s="90">
        <v>0.3</v>
      </c>
    </row>
    <row r="36" spans="1:6" x14ac:dyDescent="0.2">
      <c r="A36" s="83" t="s">
        <v>7</v>
      </c>
      <c r="B36" s="89">
        <v>1.5</v>
      </c>
      <c r="C36" s="120">
        <v>1.7</v>
      </c>
      <c r="D36" s="111">
        <v>1.8</v>
      </c>
      <c r="E36" s="90">
        <v>3.5</v>
      </c>
      <c r="F36" s="90">
        <v>2.6</v>
      </c>
    </row>
    <row r="37" spans="1:6" ht="25.5" x14ac:dyDescent="0.2">
      <c r="A37" s="83" t="s">
        <v>8</v>
      </c>
      <c r="B37" s="89">
        <v>0.2</v>
      </c>
      <c r="C37" s="120">
        <v>0.4</v>
      </c>
      <c r="D37" s="111">
        <v>0.3</v>
      </c>
      <c r="E37" s="90">
        <v>0.3</v>
      </c>
      <c r="F37" s="90">
        <v>0.2</v>
      </c>
    </row>
    <row r="38" spans="1:6" x14ac:dyDescent="0.2">
      <c r="A38" s="83" t="s">
        <v>9</v>
      </c>
      <c r="B38" s="89">
        <v>3.7</v>
      </c>
      <c r="C38" s="120">
        <v>3.9</v>
      </c>
      <c r="D38" s="111">
        <v>4.4000000000000004</v>
      </c>
      <c r="E38" s="90">
        <v>3</v>
      </c>
      <c r="F38" s="90">
        <v>3.3</v>
      </c>
    </row>
    <row r="39" spans="1:6" ht="25.5" x14ac:dyDescent="0.2">
      <c r="A39" s="83" t="s">
        <v>10</v>
      </c>
      <c r="B39" s="89">
        <v>0</v>
      </c>
      <c r="C39" s="120">
        <v>0</v>
      </c>
      <c r="D39" s="111">
        <v>0.1</v>
      </c>
      <c r="E39" s="90">
        <v>0.1</v>
      </c>
      <c r="F39" s="90">
        <v>0.1</v>
      </c>
    </row>
    <row r="40" spans="1:6" x14ac:dyDescent="0.2">
      <c r="A40" s="83" t="s">
        <v>11</v>
      </c>
      <c r="B40" s="89">
        <v>0.4</v>
      </c>
      <c r="C40" s="120">
        <v>0.6</v>
      </c>
      <c r="D40" s="111">
        <v>0.4</v>
      </c>
      <c r="E40" s="90">
        <v>0.4</v>
      </c>
      <c r="F40" s="90">
        <v>0.3</v>
      </c>
    </row>
    <row r="41" spans="1:6" x14ac:dyDescent="0.2">
      <c r="A41" s="83" t="s">
        <v>12</v>
      </c>
      <c r="B41" s="89">
        <v>0.1</v>
      </c>
      <c r="C41" s="120">
        <v>0.1</v>
      </c>
      <c r="D41" s="111">
        <v>0.1</v>
      </c>
      <c r="E41" s="90">
        <v>0.1</v>
      </c>
      <c r="F41" s="90">
        <v>0</v>
      </c>
    </row>
    <row r="42" spans="1:6" ht="25.5" x14ac:dyDescent="0.2">
      <c r="A42" s="83" t="s">
        <v>13</v>
      </c>
      <c r="B42" s="89">
        <v>1.7</v>
      </c>
      <c r="C42" s="120">
        <v>1.9</v>
      </c>
      <c r="D42" s="111">
        <v>1.9</v>
      </c>
      <c r="E42" s="90">
        <v>1.1000000000000001</v>
      </c>
      <c r="F42" s="90">
        <v>0.7</v>
      </c>
    </row>
    <row r="43" spans="1:6" ht="25.5" x14ac:dyDescent="0.2">
      <c r="A43" s="83" t="s">
        <v>14</v>
      </c>
      <c r="B43" s="89">
        <v>1.1000000000000001</v>
      </c>
      <c r="C43" s="120">
        <v>1.2</v>
      </c>
      <c r="D43" s="111">
        <v>1.4</v>
      </c>
      <c r="E43" s="90">
        <v>2.1</v>
      </c>
      <c r="F43" s="90">
        <v>1.2</v>
      </c>
    </row>
    <row r="44" spans="1:6" ht="25.5" x14ac:dyDescent="0.2">
      <c r="A44" s="83" t="s">
        <v>20</v>
      </c>
      <c r="B44" s="89">
        <v>0.1</v>
      </c>
      <c r="C44" s="120">
        <v>0.2</v>
      </c>
      <c r="D44" s="111">
        <v>0.3</v>
      </c>
      <c r="E44" s="90">
        <v>0.3</v>
      </c>
      <c r="F44" s="90">
        <v>0.2</v>
      </c>
    </row>
    <row r="45" spans="1:6" ht="38.25" x14ac:dyDescent="0.2">
      <c r="A45" s="83" t="s">
        <v>15</v>
      </c>
      <c r="B45" s="89">
        <v>0.3</v>
      </c>
      <c r="C45" s="120">
        <v>0.4</v>
      </c>
      <c r="D45" s="111">
        <v>0.3</v>
      </c>
      <c r="E45" s="90">
        <v>0.2</v>
      </c>
      <c r="F45" s="90">
        <v>0.2</v>
      </c>
    </row>
    <row r="46" spans="1:6" x14ac:dyDescent="0.2">
      <c r="A46" s="83" t="s">
        <v>16</v>
      </c>
      <c r="B46" s="89">
        <v>0.4</v>
      </c>
      <c r="C46" s="120">
        <v>0.6</v>
      </c>
      <c r="D46" s="111">
        <v>0.8</v>
      </c>
      <c r="E46" s="90">
        <v>0.6</v>
      </c>
      <c r="F46" s="90">
        <v>0.5</v>
      </c>
    </row>
    <row r="47" spans="1:6" ht="25.5" x14ac:dyDescent="0.2">
      <c r="A47" s="83" t="s">
        <v>17</v>
      </c>
      <c r="B47" s="89">
        <v>0.4</v>
      </c>
      <c r="C47" s="120">
        <v>0.6</v>
      </c>
      <c r="D47" s="111">
        <v>1.2</v>
      </c>
      <c r="E47" s="90">
        <v>1.1000000000000001</v>
      </c>
      <c r="F47" s="90">
        <v>1.3</v>
      </c>
    </row>
    <row r="48" spans="1:6" ht="25.5" x14ac:dyDescent="0.2">
      <c r="A48" s="83" t="s">
        <v>18</v>
      </c>
      <c r="B48" s="89">
        <v>0.2</v>
      </c>
      <c r="C48" s="120">
        <v>0.3</v>
      </c>
      <c r="D48" s="111">
        <v>0.1</v>
      </c>
      <c r="E48" s="90">
        <v>0.1</v>
      </c>
      <c r="F48" s="90">
        <v>0.3</v>
      </c>
    </row>
    <row r="49" spans="1:6" x14ac:dyDescent="0.2">
      <c r="A49" s="88" t="s">
        <v>19</v>
      </c>
      <c r="B49" s="117">
        <v>0</v>
      </c>
      <c r="C49" s="122">
        <v>0</v>
      </c>
      <c r="D49" s="123">
        <v>0</v>
      </c>
      <c r="E49" s="112">
        <v>0</v>
      </c>
      <c r="F49" s="112">
        <v>0</v>
      </c>
    </row>
    <row r="50" spans="1:6" x14ac:dyDescent="0.2">
      <c r="A50" s="94"/>
      <c r="B50" s="95"/>
      <c r="C50" s="96"/>
      <c r="D50" s="97"/>
      <c r="E50" s="97"/>
      <c r="F50" s="98"/>
    </row>
    <row r="51" spans="1:6" ht="13.5" x14ac:dyDescent="0.2">
      <c r="A51" s="8" t="s">
        <v>79</v>
      </c>
    </row>
    <row r="52" spans="1:6" ht="13.5" x14ac:dyDescent="0.2">
      <c r="A52" s="8" t="s">
        <v>77</v>
      </c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workbookViewId="0">
      <selection sqref="A1:XFD1048576"/>
    </sheetView>
  </sheetViews>
  <sheetFormatPr defaultColWidth="2.85546875" defaultRowHeight="15" x14ac:dyDescent="0.25"/>
  <cols>
    <col min="1" max="1" width="44.85546875" customWidth="1"/>
    <col min="2" max="4" width="10.140625" customWidth="1"/>
    <col min="5" max="5" width="10.140625" style="161" customWidth="1"/>
    <col min="6" max="6" width="10.85546875" style="178" customWidth="1"/>
    <col min="7" max="33" width="7.5703125" customWidth="1"/>
  </cols>
  <sheetData>
    <row r="1" spans="1:6" ht="59.45" customHeight="1" x14ac:dyDescent="0.25">
      <c r="A1" s="193" t="s">
        <v>123</v>
      </c>
      <c r="B1" s="193"/>
      <c r="C1" s="193"/>
      <c r="D1" s="193"/>
      <c r="E1" s="193"/>
      <c r="F1" s="204"/>
    </row>
    <row r="2" spans="1:6" ht="14.45" x14ac:dyDescent="0.3">
      <c r="A2" s="40"/>
      <c r="B2" s="183"/>
      <c r="C2" s="73"/>
      <c r="D2" s="73"/>
    </row>
    <row r="3" spans="1:6" x14ac:dyDescent="0.25">
      <c r="A3" s="205" t="s">
        <v>93</v>
      </c>
      <c r="B3" s="205"/>
      <c r="C3" s="205"/>
      <c r="D3" s="205"/>
      <c r="E3" s="205"/>
      <c r="F3" s="205"/>
    </row>
    <row r="4" spans="1:6" ht="15.6" x14ac:dyDescent="0.3">
      <c r="A4" s="184"/>
      <c r="B4" s="7">
        <v>2018</v>
      </c>
      <c r="C4" s="7">
        <v>2019</v>
      </c>
      <c r="D4" s="47">
        <v>2020</v>
      </c>
      <c r="E4" s="179" t="s">
        <v>125</v>
      </c>
      <c r="F4" s="180" t="s">
        <v>126</v>
      </c>
    </row>
    <row r="5" spans="1:6" x14ac:dyDescent="0.25">
      <c r="A5" s="127" t="s">
        <v>21</v>
      </c>
      <c r="B5" s="128">
        <v>102.9</v>
      </c>
      <c r="C5" s="129">
        <v>99.7</v>
      </c>
      <c r="D5" s="130">
        <v>105.3</v>
      </c>
      <c r="E5" s="124">
        <v>101.1</v>
      </c>
      <c r="F5" s="181">
        <v>110.4</v>
      </c>
    </row>
    <row r="6" spans="1:6" x14ac:dyDescent="0.25">
      <c r="A6" s="85" t="s">
        <v>94</v>
      </c>
      <c r="B6" s="131"/>
      <c r="C6" s="132"/>
      <c r="D6" s="115"/>
      <c r="E6" s="111"/>
      <c r="F6" s="121"/>
    </row>
    <row r="7" spans="1:6" ht="26.25" x14ac:dyDescent="0.25">
      <c r="A7" s="133" t="s">
        <v>2</v>
      </c>
      <c r="B7" s="131" t="s">
        <v>96</v>
      </c>
      <c r="C7" s="134">
        <v>55.2</v>
      </c>
      <c r="D7" s="135">
        <v>107.3</v>
      </c>
      <c r="E7" s="111">
        <v>130.6</v>
      </c>
      <c r="F7" s="121">
        <v>194.6</v>
      </c>
    </row>
    <row r="8" spans="1:6" x14ac:dyDescent="0.25">
      <c r="A8" s="133" t="s">
        <v>3</v>
      </c>
      <c r="B8" s="131">
        <v>88.6</v>
      </c>
      <c r="C8" s="134">
        <v>94.2</v>
      </c>
      <c r="D8" s="135">
        <v>103.6</v>
      </c>
      <c r="E8" s="111">
        <v>103.1</v>
      </c>
      <c r="F8" s="121">
        <v>114.5</v>
      </c>
    </row>
    <row r="9" spans="1:6" x14ac:dyDescent="0.25">
      <c r="A9" s="85" t="s">
        <v>115</v>
      </c>
      <c r="B9" s="136">
        <v>85.1</v>
      </c>
      <c r="C9" s="134">
        <v>94.4</v>
      </c>
      <c r="D9" s="135">
        <v>104.4</v>
      </c>
      <c r="E9" s="111">
        <v>104.1</v>
      </c>
      <c r="F9" s="121">
        <v>117.6</v>
      </c>
    </row>
    <row r="10" spans="1:6" x14ac:dyDescent="0.25">
      <c r="A10" s="85" t="s">
        <v>120</v>
      </c>
      <c r="B10" s="136" t="s">
        <v>47</v>
      </c>
      <c r="C10" s="134" t="s">
        <v>47</v>
      </c>
      <c r="D10" s="135" t="s">
        <v>47</v>
      </c>
      <c r="E10" s="111">
        <v>2.1</v>
      </c>
      <c r="F10" s="121">
        <v>0.4</v>
      </c>
    </row>
    <row r="11" spans="1:6" x14ac:dyDescent="0.25">
      <c r="A11" s="85" t="s">
        <v>74</v>
      </c>
      <c r="B11" s="136" t="s">
        <v>47</v>
      </c>
      <c r="C11" s="137" t="s">
        <v>47</v>
      </c>
      <c r="D11" s="138" t="s">
        <v>97</v>
      </c>
      <c r="E11" s="125" t="s">
        <v>127</v>
      </c>
      <c r="F11" s="121">
        <v>64</v>
      </c>
    </row>
    <row r="12" spans="1:6" ht="25.5" x14ac:dyDescent="0.25">
      <c r="A12" s="85" t="s">
        <v>55</v>
      </c>
      <c r="B12" s="136">
        <v>100.6</v>
      </c>
      <c r="C12" s="134">
        <v>94.1</v>
      </c>
      <c r="D12" s="139">
        <v>94.4</v>
      </c>
      <c r="E12" s="125">
        <v>100.2</v>
      </c>
      <c r="F12" s="121">
        <v>103.7</v>
      </c>
    </row>
    <row r="13" spans="1:6" x14ac:dyDescent="0.25">
      <c r="A13" s="133" t="s">
        <v>4</v>
      </c>
      <c r="B13" s="131">
        <v>131.1</v>
      </c>
      <c r="C13" s="132">
        <v>99</v>
      </c>
      <c r="D13" s="139">
        <v>80.3</v>
      </c>
      <c r="E13" s="125">
        <v>123.4</v>
      </c>
      <c r="F13" s="121">
        <v>110.3</v>
      </c>
    </row>
    <row r="14" spans="1:6" x14ac:dyDescent="0.25">
      <c r="A14" s="84" t="s">
        <v>56</v>
      </c>
      <c r="B14" s="131">
        <v>12.8</v>
      </c>
      <c r="C14" s="132" t="s">
        <v>100</v>
      </c>
      <c r="D14" s="139">
        <v>19.7</v>
      </c>
      <c r="E14" s="125">
        <v>195.3</v>
      </c>
      <c r="F14" s="121">
        <v>17.2</v>
      </c>
    </row>
    <row r="15" spans="1:6" x14ac:dyDescent="0.25">
      <c r="A15" s="84" t="s">
        <v>57</v>
      </c>
      <c r="B15" s="131">
        <v>95.3</v>
      </c>
      <c r="C15" s="140">
        <v>152.1</v>
      </c>
      <c r="D15" s="141" t="s">
        <v>47</v>
      </c>
      <c r="E15" s="125" t="s">
        <v>47</v>
      </c>
      <c r="F15" s="121" t="s">
        <v>47</v>
      </c>
    </row>
    <row r="16" spans="1:6" x14ac:dyDescent="0.25">
      <c r="A16" s="142" t="s">
        <v>59</v>
      </c>
      <c r="B16" s="131" t="s">
        <v>47</v>
      </c>
      <c r="C16" s="132" t="s">
        <v>47</v>
      </c>
      <c r="D16" s="141" t="s">
        <v>102</v>
      </c>
      <c r="E16" s="125" t="s">
        <v>121</v>
      </c>
      <c r="F16" s="121">
        <v>11.7</v>
      </c>
    </row>
    <row r="17" spans="1:6" ht="51.75" x14ac:dyDescent="0.25">
      <c r="A17" s="84" t="s">
        <v>60</v>
      </c>
      <c r="B17" s="131" t="s">
        <v>101</v>
      </c>
      <c r="C17" s="134">
        <v>54.5</v>
      </c>
      <c r="D17" s="141" t="s">
        <v>100</v>
      </c>
      <c r="E17" s="125" t="s">
        <v>128</v>
      </c>
      <c r="F17" s="121">
        <v>12</v>
      </c>
    </row>
    <row r="18" spans="1:6" ht="26.25" x14ac:dyDescent="0.25">
      <c r="A18" s="84" t="s">
        <v>61</v>
      </c>
      <c r="B18" s="131" t="s">
        <v>97</v>
      </c>
      <c r="C18" s="134">
        <v>64.8</v>
      </c>
      <c r="D18" s="139">
        <v>21.4</v>
      </c>
      <c r="E18" s="125" t="s">
        <v>100</v>
      </c>
      <c r="F18" s="121" t="s">
        <v>133</v>
      </c>
    </row>
    <row r="19" spans="1:6" x14ac:dyDescent="0.25">
      <c r="A19" s="84" t="s">
        <v>62</v>
      </c>
      <c r="B19" s="131">
        <v>124.5</v>
      </c>
      <c r="C19" s="134">
        <v>92.1</v>
      </c>
      <c r="D19" s="135">
        <v>76.900000000000006</v>
      </c>
      <c r="E19" s="111">
        <v>129.5</v>
      </c>
      <c r="F19" s="121">
        <v>158.30000000000001</v>
      </c>
    </row>
    <row r="20" spans="1:6" ht="26.25" x14ac:dyDescent="0.25">
      <c r="A20" s="84" t="s">
        <v>63</v>
      </c>
      <c r="B20" s="131">
        <v>58.4</v>
      </c>
      <c r="C20" s="134">
        <v>125.6</v>
      </c>
      <c r="D20" s="135">
        <v>26.7</v>
      </c>
      <c r="E20" s="111" t="s">
        <v>102</v>
      </c>
      <c r="F20" s="121">
        <v>171.7</v>
      </c>
    </row>
    <row r="21" spans="1:6" ht="26.25" x14ac:dyDescent="0.25">
      <c r="A21" s="84" t="s">
        <v>114</v>
      </c>
      <c r="B21" s="131" t="s">
        <v>47</v>
      </c>
      <c r="C21" s="134" t="s">
        <v>47</v>
      </c>
      <c r="D21" s="135" t="s">
        <v>47</v>
      </c>
      <c r="E21" s="111">
        <v>51.8</v>
      </c>
      <c r="F21" s="121" t="s">
        <v>47</v>
      </c>
    </row>
    <row r="22" spans="1:6" ht="26.25" x14ac:dyDescent="0.25">
      <c r="A22" s="84" t="s">
        <v>64</v>
      </c>
      <c r="B22" s="131" t="s">
        <v>102</v>
      </c>
      <c r="C22" s="134">
        <v>112.2</v>
      </c>
      <c r="D22" s="135">
        <v>74.599999999999994</v>
      </c>
      <c r="E22" s="111">
        <v>71.7</v>
      </c>
      <c r="F22" s="121">
        <v>74.3</v>
      </c>
    </row>
    <row r="23" spans="1:6" x14ac:dyDescent="0.25">
      <c r="A23" s="84" t="s">
        <v>65</v>
      </c>
      <c r="B23" s="131">
        <v>54.6</v>
      </c>
      <c r="C23" s="137" t="s">
        <v>103</v>
      </c>
      <c r="D23" s="135">
        <v>120.7</v>
      </c>
      <c r="E23" s="111">
        <v>4.3</v>
      </c>
      <c r="F23" s="121" t="s">
        <v>130</v>
      </c>
    </row>
    <row r="24" spans="1:6" ht="26.25" x14ac:dyDescent="0.25">
      <c r="A24" s="84" t="s">
        <v>66</v>
      </c>
      <c r="B24" s="131" t="s">
        <v>104</v>
      </c>
      <c r="C24" s="134">
        <v>31.2</v>
      </c>
      <c r="D24" s="135">
        <v>143.1</v>
      </c>
      <c r="E24" s="111">
        <v>116.5</v>
      </c>
      <c r="F24" s="121">
        <v>53.1</v>
      </c>
    </row>
    <row r="25" spans="1:6" ht="26.25" x14ac:dyDescent="0.25">
      <c r="A25" s="84" t="s">
        <v>67</v>
      </c>
      <c r="B25" s="131" t="s">
        <v>105</v>
      </c>
      <c r="C25" s="137" t="s">
        <v>116</v>
      </c>
      <c r="D25" s="135">
        <v>168.2</v>
      </c>
      <c r="E25" s="111">
        <v>106.5</v>
      </c>
      <c r="F25" s="121">
        <v>4.7</v>
      </c>
    </row>
    <row r="26" spans="1:6" x14ac:dyDescent="0.25">
      <c r="A26" s="84" t="s">
        <v>68</v>
      </c>
      <c r="B26" s="131">
        <v>27.8</v>
      </c>
      <c r="C26" s="134">
        <v>0.9</v>
      </c>
      <c r="D26" s="143" t="s">
        <v>129</v>
      </c>
      <c r="E26" s="111">
        <v>5.4</v>
      </c>
      <c r="F26" s="121" t="s">
        <v>47</v>
      </c>
    </row>
    <row r="27" spans="1:6" ht="26.25" x14ac:dyDescent="0.25">
      <c r="A27" s="84" t="s">
        <v>69</v>
      </c>
      <c r="B27" s="131" t="s">
        <v>106</v>
      </c>
      <c r="C27" s="137">
        <v>168</v>
      </c>
      <c r="D27" s="135">
        <v>25.5</v>
      </c>
      <c r="E27" s="111">
        <v>44.2</v>
      </c>
      <c r="F27" s="121">
        <v>166.9</v>
      </c>
    </row>
    <row r="28" spans="1:6" ht="26.25" x14ac:dyDescent="0.25">
      <c r="A28" s="84" t="s">
        <v>70</v>
      </c>
      <c r="B28" s="131" t="s">
        <v>47</v>
      </c>
      <c r="C28" s="134">
        <v>16.100000000000001</v>
      </c>
      <c r="D28" s="143" t="s">
        <v>47</v>
      </c>
      <c r="E28" s="111" t="s">
        <v>47</v>
      </c>
      <c r="F28" s="121" t="s">
        <v>47</v>
      </c>
    </row>
    <row r="29" spans="1:6" ht="26.25" x14ac:dyDescent="0.25">
      <c r="A29" s="84" t="s">
        <v>72</v>
      </c>
      <c r="B29" s="131">
        <v>2.1</v>
      </c>
      <c r="C29" s="137" t="s">
        <v>47</v>
      </c>
      <c r="D29" s="143" t="s">
        <v>47</v>
      </c>
      <c r="E29" s="111" t="s">
        <v>47</v>
      </c>
      <c r="F29" s="121" t="s">
        <v>47</v>
      </c>
    </row>
    <row r="30" spans="1:6" x14ac:dyDescent="0.25">
      <c r="A30" s="142" t="s">
        <v>71</v>
      </c>
      <c r="B30" s="131" t="s">
        <v>47</v>
      </c>
      <c r="C30" s="144" t="s">
        <v>47</v>
      </c>
      <c r="D30" s="143" t="s">
        <v>117</v>
      </c>
      <c r="E30" s="111">
        <v>46.4</v>
      </c>
      <c r="F30" s="121" t="s">
        <v>47</v>
      </c>
    </row>
    <row r="31" spans="1:6" x14ac:dyDescent="0.25">
      <c r="A31" s="84" t="s">
        <v>99</v>
      </c>
      <c r="B31" s="131">
        <v>133.6</v>
      </c>
      <c r="C31" s="134">
        <v>4.2</v>
      </c>
      <c r="D31" s="143" t="s">
        <v>118</v>
      </c>
      <c r="E31" s="111">
        <v>9.5</v>
      </c>
      <c r="F31" s="121">
        <v>192.9</v>
      </c>
    </row>
    <row r="32" spans="1:6" x14ac:dyDescent="0.25">
      <c r="A32" s="84" t="s">
        <v>73</v>
      </c>
      <c r="B32" s="131">
        <v>102.9</v>
      </c>
      <c r="C32" s="134">
        <v>91.8</v>
      </c>
      <c r="D32" s="145">
        <v>83.8</v>
      </c>
      <c r="E32" s="111">
        <v>85.8</v>
      </c>
      <c r="F32" s="121">
        <v>101.9</v>
      </c>
    </row>
    <row r="33" spans="1:6" ht="26.25" x14ac:dyDescent="0.25">
      <c r="A33" s="133" t="s">
        <v>5</v>
      </c>
      <c r="B33" s="136">
        <v>89.8</v>
      </c>
      <c r="C33" s="134">
        <v>79.2</v>
      </c>
      <c r="D33" s="145">
        <v>133.4</v>
      </c>
      <c r="E33" s="111">
        <v>71</v>
      </c>
      <c r="F33" s="121">
        <v>62</v>
      </c>
    </row>
    <row r="34" spans="1:6" ht="39" x14ac:dyDescent="0.25">
      <c r="A34" s="133" t="s">
        <v>6</v>
      </c>
      <c r="B34" s="136">
        <v>86.1</v>
      </c>
      <c r="C34" s="134">
        <v>165.2</v>
      </c>
      <c r="D34" s="145">
        <v>81.7</v>
      </c>
      <c r="E34" s="111">
        <v>141</v>
      </c>
      <c r="F34" s="121">
        <v>118.5</v>
      </c>
    </row>
    <row r="35" spans="1:6" x14ac:dyDescent="0.25">
      <c r="A35" s="133" t="s">
        <v>7</v>
      </c>
      <c r="B35" s="136">
        <v>68</v>
      </c>
      <c r="C35" s="134">
        <v>108.7</v>
      </c>
      <c r="D35" s="145">
        <v>101.3</v>
      </c>
      <c r="E35" s="111">
        <v>195.8</v>
      </c>
      <c r="F35" s="121">
        <v>79.5</v>
      </c>
    </row>
    <row r="36" spans="1:6" ht="26.25" x14ac:dyDescent="0.25">
      <c r="A36" s="133" t="s">
        <v>8</v>
      </c>
      <c r="B36" s="136">
        <v>75.599999999999994</v>
      </c>
      <c r="C36" s="137">
        <v>157</v>
      </c>
      <c r="D36" s="145">
        <v>84.4</v>
      </c>
      <c r="E36" s="111">
        <v>90.7</v>
      </c>
      <c r="F36" s="121">
        <v>78.2</v>
      </c>
    </row>
    <row r="37" spans="1:6" x14ac:dyDescent="0.25">
      <c r="A37" s="133" t="s">
        <v>9</v>
      </c>
      <c r="B37" s="136">
        <v>113.1</v>
      </c>
      <c r="C37" s="137">
        <v>101</v>
      </c>
      <c r="D37" s="145">
        <v>111.4</v>
      </c>
      <c r="E37" s="111">
        <v>67.5</v>
      </c>
      <c r="F37" s="121">
        <v>116.2</v>
      </c>
    </row>
    <row r="38" spans="1:6" ht="26.25" x14ac:dyDescent="0.25">
      <c r="A38" s="133" t="s">
        <v>10</v>
      </c>
      <c r="B38" s="136">
        <v>83.3</v>
      </c>
      <c r="C38" s="134">
        <v>64.3</v>
      </c>
      <c r="D38" s="145">
        <v>188.1</v>
      </c>
      <c r="E38" s="111">
        <v>103.5</v>
      </c>
      <c r="F38" s="121">
        <v>124.4</v>
      </c>
    </row>
    <row r="39" spans="1:6" x14ac:dyDescent="0.25">
      <c r="A39" s="133" t="s">
        <v>11</v>
      </c>
      <c r="B39" s="136">
        <v>108.6</v>
      </c>
      <c r="C39" s="134">
        <v>128.30000000000001</v>
      </c>
      <c r="D39" s="145">
        <v>72.8</v>
      </c>
      <c r="E39" s="111">
        <v>108</v>
      </c>
      <c r="F39" s="121">
        <v>70.3</v>
      </c>
    </row>
    <row r="40" spans="1:6" x14ac:dyDescent="0.25">
      <c r="A40" s="133" t="s">
        <v>12</v>
      </c>
      <c r="B40" s="136">
        <v>75.8</v>
      </c>
      <c r="C40" s="134">
        <v>68.900000000000006</v>
      </c>
      <c r="D40" s="145">
        <v>80.400000000000006</v>
      </c>
      <c r="E40" s="111">
        <v>81.5</v>
      </c>
      <c r="F40" s="121">
        <v>75.400000000000006</v>
      </c>
    </row>
    <row r="41" spans="1:6" ht="26.25" x14ac:dyDescent="0.25">
      <c r="A41" s="133" t="s">
        <v>13</v>
      </c>
      <c r="B41" s="136">
        <v>79.8</v>
      </c>
      <c r="C41" s="134">
        <v>105.4</v>
      </c>
      <c r="D41" s="145">
        <v>103.3</v>
      </c>
      <c r="E41" s="111">
        <v>54</v>
      </c>
      <c r="F41" s="121">
        <v>77.7</v>
      </c>
    </row>
    <row r="42" spans="1:6" ht="26.25" x14ac:dyDescent="0.25">
      <c r="A42" s="133" t="s">
        <v>14</v>
      </c>
      <c r="B42" s="136" t="s">
        <v>98</v>
      </c>
      <c r="C42" s="137">
        <v>104</v>
      </c>
      <c r="D42" s="145">
        <v>122.7</v>
      </c>
      <c r="E42" s="111">
        <v>144.30000000000001</v>
      </c>
      <c r="F42" s="121">
        <v>63.4</v>
      </c>
    </row>
    <row r="43" spans="1:6" ht="26.25" x14ac:dyDescent="0.25">
      <c r="A43" s="133" t="s">
        <v>20</v>
      </c>
      <c r="B43" s="136">
        <v>106</v>
      </c>
      <c r="C43" s="137" t="s">
        <v>107</v>
      </c>
      <c r="D43" s="145">
        <v>131.1</v>
      </c>
      <c r="E43" s="111">
        <v>113.5</v>
      </c>
      <c r="F43" s="121">
        <v>101</v>
      </c>
    </row>
    <row r="44" spans="1:6" ht="39" x14ac:dyDescent="0.25">
      <c r="A44" s="133" t="s">
        <v>15</v>
      </c>
      <c r="B44" s="136">
        <v>127.2</v>
      </c>
      <c r="C44" s="134">
        <v>148.6</v>
      </c>
      <c r="D44" s="145">
        <v>75.3</v>
      </c>
      <c r="E44" s="111">
        <v>81.599999999999994</v>
      </c>
      <c r="F44" s="121">
        <v>90.1</v>
      </c>
    </row>
    <row r="45" spans="1:6" x14ac:dyDescent="0.25">
      <c r="A45" s="133" t="s">
        <v>16</v>
      </c>
      <c r="B45" s="136">
        <v>93.7</v>
      </c>
      <c r="C45" s="134">
        <v>139.4</v>
      </c>
      <c r="D45" s="145">
        <v>142.30000000000001</v>
      </c>
      <c r="E45" s="111">
        <v>72.2</v>
      </c>
      <c r="F45" s="121">
        <v>91.8</v>
      </c>
    </row>
    <row r="46" spans="1:6" ht="26.25" x14ac:dyDescent="0.25">
      <c r="A46" s="133" t="s">
        <v>17</v>
      </c>
      <c r="B46" s="136">
        <v>128.4</v>
      </c>
      <c r="C46" s="134">
        <v>132.5</v>
      </c>
      <c r="D46" s="145">
        <v>192.4</v>
      </c>
      <c r="E46" s="111">
        <v>89.2</v>
      </c>
      <c r="F46" s="121">
        <v>118.2</v>
      </c>
    </row>
    <row r="47" spans="1:6" ht="26.25" x14ac:dyDescent="0.25">
      <c r="A47" s="133" t="s">
        <v>18</v>
      </c>
      <c r="B47" s="136">
        <v>130.9</v>
      </c>
      <c r="C47" s="134">
        <v>102.8</v>
      </c>
      <c r="D47" s="145">
        <v>45.9</v>
      </c>
      <c r="E47" s="111">
        <v>100.7</v>
      </c>
      <c r="F47" s="121" t="s">
        <v>131</v>
      </c>
    </row>
    <row r="48" spans="1:6" x14ac:dyDescent="0.25">
      <c r="A48" s="146" t="s">
        <v>19</v>
      </c>
      <c r="B48" s="147">
        <v>38.799999999999997</v>
      </c>
      <c r="C48" s="148">
        <v>50.9</v>
      </c>
      <c r="D48" s="149">
        <v>142.6</v>
      </c>
      <c r="E48" s="126">
        <v>164.5</v>
      </c>
      <c r="F48" s="182">
        <v>55.2</v>
      </c>
    </row>
    <row r="49" spans="1:6" x14ac:dyDescent="0.25">
      <c r="A49" s="150"/>
      <c r="B49" s="151"/>
      <c r="C49" s="152"/>
      <c r="D49" s="153"/>
      <c r="E49" s="154"/>
      <c r="F49" s="161"/>
    </row>
    <row r="50" spans="1:6" x14ac:dyDescent="0.25">
      <c r="A50" s="8" t="s">
        <v>79</v>
      </c>
      <c r="F50" s="161"/>
    </row>
    <row r="51" spans="1:6" x14ac:dyDescent="0.25">
      <c r="A51" s="8" t="s">
        <v>77</v>
      </c>
      <c r="F51" s="161"/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view="pageBreakPreview" zoomScale="60" zoomScaleNormal="80" zoomScalePageLayoutView="80" workbookViewId="0">
      <selection sqref="A1:XFD1048576"/>
    </sheetView>
  </sheetViews>
  <sheetFormatPr defaultColWidth="9.140625" defaultRowHeight="12.75" x14ac:dyDescent="0.2"/>
  <cols>
    <col min="1" max="1" width="35.85546875" style="73" customWidth="1"/>
    <col min="2" max="2" width="16.7109375" style="73" customWidth="1"/>
    <col min="3" max="3" width="16.85546875" style="73" customWidth="1"/>
    <col min="4" max="4" width="17" style="73" customWidth="1"/>
    <col min="5" max="7" width="16.85546875" style="73" customWidth="1"/>
    <col min="8" max="8" width="17" style="73" customWidth="1"/>
    <col min="9" max="10" width="16.7109375" style="73" customWidth="1"/>
    <col min="11" max="16" width="16.140625" style="73" customWidth="1"/>
    <col min="17" max="16384" width="9.140625" style="73"/>
  </cols>
  <sheetData>
    <row r="1" spans="1:16" ht="21" customHeight="1" x14ac:dyDescent="0.25">
      <c r="A1" s="206" t="s">
        <v>86</v>
      </c>
      <c r="B1" s="206"/>
      <c r="C1" s="206"/>
      <c r="D1" s="206"/>
      <c r="E1" s="206"/>
      <c r="F1" s="206"/>
      <c r="G1" s="206"/>
      <c r="H1" s="206"/>
      <c r="I1" s="206"/>
      <c r="J1" s="206"/>
      <c r="K1" s="204"/>
      <c r="L1" s="204"/>
      <c r="M1" s="204"/>
      <c r="N1" s="204"/>
      <c r="O1" s="204"/>
      <c r="P1" s="204"/>
    </row>
    <row r="2" spans="1:16" ht="25.5" customHeight="1" x14ac:dyDescent="0.25">
      <c r="A2" s="207" t="s">
        <v>112</v>
      </c>
      <c r="B2" s="207"/>
      <c r="C2" s="207"/>
      <c r="D2" s="207"/>
      <c r="E2" s="207"/>
      <c r="F2" s="207"/>
      <c r="G2" s="207"/>
      <c r="H2" s="207"/>
      <c r="I2" s="207"/>
      <c r="J2" s="207"/>
      <c r="K2" s="204"/>
      <c r="L2" s="204"/>
      <c r="M2" s="204"/>
      <c r="N2" s="204"/>
      <c r="O2" s="204"/>
      <c r="P2" s="204"/>
    </row>
    <row r="3" spans="1:16" ht="13.9" x14ac:dyDescent="0.25">
      <c r="A3" s="37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ht="27.75" customHeight="1" x14ac:dyDescent="0.25">
      <c r="A4" s="198" t="s">
        <v>111</v>
      </c>
      <c r="B4" s="198"/>
      <c r="C4" s="198"/>
      <c r="D4" s="198"/>
      <c r="E4" s="198"/>
      <c r="F4" s="198"/>
      <c r="G4" s="198"/>
      <c r="H4" s="198"/>
      <c r="I4" s="198"/>
      <c r="J4" s="198"/>
      <c r="K4" s="204"/>
      <c r="L4" s="204"/>
      <c r="M4" s="204"/>
      <c r="N4" s="204"/>
      <c r="O4" s="204"/>
      <c r="P4" s="204"/>
    </row>
    <row r="5" spans="1:16" ht="15" customHeight="1" x14ac:dyDescent="0.25"/>
    <row r="6" spans="1:16" ht="15.75" customHeight="1" x14ac:dyDescent="0.2">
      <c r="A6" s="214" t="s">
        <v>85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6" ht="13.15" x14ac:dyDescent="0.25">
      <c r="A7" s="65"/>
      <c r="B7" s="213">
        <v>2018</v>
      </c>
      <c r="C7" s="211"/>
      <c r="D7" s="212"/>
      <c r="E7" s="213">
        <v>2019</v>
      </c>
      <c r="F7" s="211"/>
      <c r="G7" s="212"/>
      <c r="H7" s="211">
        <v>2020</v>
      </c>
      <c r="I7" s="211"/>
      <c r="J7" s="212"/>
      <c r="K7" s="211">
        <v>2021</v>
      </c>
      <c r="L7" s="211"/>
      <c r="M7" s="212"/>
      <c r="N7" s="211">
        <v>2022</v>
      </c>
      <c r="O7" s="211"/>
      <c r="P7" s="212"/>
    </row>
    <row r="8" spans="1:16" x14ac:dyDescent="0.2">
      <c r="A8" s="61"/>
      <c r="B8" s="35" t="s">
        <v>87</v>
      </c>
      <c r="C8" s="210" t="s">
        <v>88</v>
      </c>
      <c r="D8" s="209"/>
      <c r="E8" s="35" t="s">
        <v>87</v>
      </c>
      <c r="F8" s="210" t="s">
        <v>88</v>
      </c>
      <c r="G8" s="209"/>
      <c r="H8" s="35" t="s">
        <v>87</v>
      </c>
      <c r="I8" s="208" t="s">
        <v>88</v>
      </c>
      <c r="J8" s="209"/>
      <c r="K8" s="35" t="s">
        <v>87</v>
      </c>
      <c r="L8" s="208" t="s">
        <v>88</v>
      </c>
      <c r="M8" s="209"/>
      <c r="N8" s="35" t="s">
        <v>87</v>
      </c>
      <c r="O8" s="208" t="s">
        <v>88</v>
      </c>
      <c r="P8" s="209"/>
    </row>
    <row r="9" spans="1:16" x14ac:dyDescent="0.2">
      <c r="A9" s="62"/>
      <c r="B9" s="62"/>
      <c r="C9" s="34" t="s">
        <v>81</v>
      </c>
      <c r="D9" s="36" t="s">
        <v>80</v>
      </c>
      <c r="E9" s="62"/>
      <c r="F9" s="34" t="s">
        <v>81</v>
      </c>
      <c r="G9" s="36" t="s">
        <v>80</v>
      </c>
      <c r="H9" s="62"/>
      <c r="I9" s="34" t="s">
        <v>81</v>
      </c>
      <c r="J9" s="36" t="s">
        <v>80</v>
      </c>
      <c r="K9" s="62"/>
      <c r="L9" s="34" t="s">
        <v>81</v>
      </c>
      <c r="M9" s="36" t="s">
        <v>80</v>
      </c>
      <c r="N9" s="62"/>
      <c r="O9" s="34" t="s">
        <v>81</v>
      </c>
      <c r="P9" s="36" t="s">
        <v>80</v>
      </c>
    </row>
    <row r="10" spans="1:16" x14ac:dyDescent="0.2">
      <c r="A10" s="29" t="s">
        <v>21</v>
      </c>
      <c r="B10" s="162">
        <v>4345257.2</v>
      </c>
      <c r="C10" s="163">
        <v>1202540.3999999999</v>
      </c>
      <c r="D10" s="164">
        <v>3142716.8</v>
      </c>
      <c r="E10" s="165">
        <v>5087902.9000000004</v>
      </c>
      <c r="F10" s="165">
        <v>931011</v>
      </c>
      <c r="G10" s="165">
        <v>4156891.9</v>
      </c>
      <c r="H10" s="166">
        <v>5261952.5</v>
      </c>
      <c r="I10" s="166">
        <v>1447797.5</v>
      </c>
      <c r="J10" s="166">
        <v>3814154.9</v>
      </c>
      <c r="K10" s="166">
        <v>7046709.0980000002</v>
      </c>
      <c r="L10" s="166">
        <v>1521222.9269999999</v>
      </c>
      <c r="M10" s="166">
        <v>5525486.1710000001</v>
      </c>
      <c r="N10" s="166">
        <v>6527296.5</v>
      </c>
      <c r="O10" s="166">
        <v>722963</v>
      </c>
      <c r="P10" s="166">
        <v>5804333.5999999996</v>
      </c>
    </row>
    <row r="11" spans="1:16" ht="25.5" x14ac:dyDescent="0.2">
      <c r="A11" s="83" t="s">
        <v>1</v>
      </c>
      <c r="B11" s="95"/>
      <c r="C11" s="70"/>
      <c r="D11" s="167"/>
      <c r="E11" s="70"/>
      <c r="F11" s="70"/>
      <c r="G11" s="70"/>
      <c r="H11" s="168"/>
      <c r="I11" s="168"/>
      <c r="J11" s="168"/>
      <c r="K11" s="168"/>
      <c r="L11" s="168"/>
      <c r="M11" s="168"/>
      <c r="N11" s="168"/>
      <c r="O11" s="168"/>
      <c r="P11" s="168"/>
    </row>
    <row r="12" spans="1:16" ht="25.5" x14ac:dyDescent="0.2">
      <c r="A12" s="169" t="s">
        <v>2</v>
      </c>
      <c r="B12" s="95">
        <v>194</v>
      </c>
      <c r="C12" s="70">
        <v>62.5</v>
      </c>
      <c r="D12" s="167">
        <v>131.5</v>
      </c>
      <c r="E12" s="70" t="s">
        <v>58</v>
      </c>
      <c r="F12" s="70" t="s">
        <v>58</v>
      </c>
      <c r="G12" s="70" t="s">
        <v>58</v>
      </c>
      <c r="H12" s="170">
        <v>2412</v>
      </c>
      <c r="I12" s="170">
        <v>5</v>
      </c>
      <c r="J12" s="170">
        <v>2407</v>
      </c>
      <c r="K12" s="170">
        <v>322</v>
      </c>
      <c r="L12" s="170" t="s">
        <v>47</v>
      </c>
      <c r="M12" s="170">
        <v>322</v>
      </c>
      <c r="N12" s="170">
        <v>382.5</v>
      </c>
      <c r="O12" s="170">
        <v>0</v>
      </c>
      <c r="P12" s="170">
        <v>382.5</v>
      </c>
    </row>
    <row r="13" spans="1:16" x14ac:dyDescent="0.2">
      <c r="A13" s="169" t="s">
        <v>3</v>
      </c>
      <c r="B13" s="95">
        <v>3676536.4</v>
      </c>
      <c r="C13" s="70">
        <v>1170450.1000000001</v>
      </c>
      <c r="D13" s="167">
        <v>2506086.2999999998</v>
      </c>
      <c r="E13" s="70">
        <v>4390985.3</v>
      </c>
      <c r="F13" s="70">
        <v>917829.1</v>
      </c>
      <c r="G13" s="70">
        <v>3473156.2</v>
      </c>
      <c r="H13" s="170">
        <v>3976581.1</v>
      </c>
      <c r="I13" s="170">
        <v>1196569.8</v>
      </c>
      <c r="J13" s="170">
        <v>2780011.3</v>
      </c>
      <c r="K13" s="170">
        <v>5439180.5319999997</v>
      </c>
      <c r="L13" s="170">
        <v>1440814.7720000001</v>
      </c>
      <c r="M13" s="170">
        <v>3998365.76</v>
      </c>
      <c r="N13" s="170">
        <v>5336296.0520000001</v>
      </c>
      <c r="O13" s="170">
        <v>634593.70799999998</v>
      </c>
      <c r="P13" s="170">
        <v>4701702.3439999996</v>
      </c>
    </row>
    <row r="14" spans="1:16" x14ac:dyDescent="0.2">
      <c r="A14" s="83" t="s">
        <v>115</v>
      </c>
      <c r="B14" s="95">
        <v>3433548.6</v>
      </c>
      <c r="C14" s="70">
        <v>1141501.8999999999</v>
      </c>
      <c r="D14" s="167">
        <v>2292046.7000000002</v>
      </c>
      <c r="E14" s="70">
        <v>4092328.9</v>
      </c>
      <c r="F14" s="70">
        <v>893094.1</v>
      </c>
      <c r="G14" s="70">
        <v>3199234.8</v>
      </c>
      <c r="H14" s="170">
        <v>3556175.7</v>
      </c>
      <c r="I14" s="170">
        <v>949797.2</v>
      </c>
      <c r="J14" s="170">
        <v>2606378.5</v>
      </c>
      <c r="K14" s="170">
        <v>5185357.4450000003</v>
      </c>
      <c r="L14" s="170">
        <v>1440651.246</v>
      </c>
      <c r="M14" s="170">
        <v>3744706.199</v>
      </c>
      <c r="N14" s="170">
        <v>5151033</v>
      </c>
      <c r="O14" s="170">
        <v>632126.30000000005</v>
      </c>
      <c r="P14" s="170">
        <v>4518906.7</v>
      </c>
    </row>
    <row r="15" spans="1:16" ht="25.5" x14ac:dyDescent="0.2">
      <c r="A15" s="83" t="s">
        <v>74</v>
      </c>
      <c r="B15" s="95" t="s">
        <v>58</v>
      </c>
      <c r="C15" s="70" t="s">
        <v>47</v>
      </c>
      <c r="D15" s="167" t="s">
        <v>58</v>
      </c>
      <c r="E15" s="70" t="s">
        <v>58</v>
      </c>
      <c r="F15" s="70" t="s">
        <v>47</v>
      </c>
      <c r="G15" s="70" t="s">
        <v>58</v>
      </c>
      <c r="H15" s="170">
        <v>1.6</v>
      </c>
      <c r="I15" s="170" t="s">
        <v>47</v>
      </c>
      <c r="J15" s="170">
        <v>1.6</v>
      </c>
      <c r="K15" s="170">
        <v>30</v>
      </c>
      <c r="L15" s="170" t="s">
        <v>47</v>
      </c>
      <c r="M15" s="170">
        <v>30</v>
      </c>
      <c r="N15" s="170">
        <v>172.7</v>
      </c>
      <c r="O15" s="170">
        <v>0.2</v>
      </c>
      <c r="P15" s="170">
        <v>172.5</v>
      </c>
    </row>
    <row r="16" spans="1:16" ht="25.5" x14ac:dyDescent="0.2">
      <c r="A16" s="83" t="s">
        <v>55</v>
      </c>
      <c r="B16" s="95">
        <v>242266.3</v>
      </c>
      <c r="C16" s="70">
        <v>28948.2</v>
      </c>
      <c r="D16" s="167">
        <v>213318.1</v>
      </c>
      <c r="E16" s="70">
        <v>297593.40000000002</v>
      </c>
      <c r="F16" s="70">
        <v>24735</v>
      </c>
      <c r="G16" s="70">
        <v>272858.40000000002</v>
      </c>
      <c r="H16" s="170">
        <v>420403.8</v>
      </c>
      <c r="I16" s="170">
        <v>246772.6</v>
      </c>
      <c r="J16" s="170">
        <v>173631.2</v>
      </c>
      <c r="K16" s="170">
        <v>253793.5</v>
      </c>
      <c r="L16" s="170">
        <v>163.5</v>
      </c>
      <c r="M16" s="170">
        <v>253630</v>
      </c>
      <c r="N16" s="170">
        <v>185090.4</v>
      </c>
      <c r="O16" s="170">
        <v>2467.3000000000002</v>
      </c>
      <c r="P16" s="170">
        <v>182623.1</v>
      </c>
    </row>
    <row r="17" spans="1:16" x14ac:dyDescent="0.2">
      <c r="A17" s="169" t="s">
        <v>4</v>
      </c>
      <c r="B17" s="95">
        <v>47229.4</v>
      </c>
      <c r="C17" s="70">
        <v>182</v>
      </c>
      <c r="D17" s="167">
        <v>47047.5</v>
      </c>
      <c r="E17" s="70">
        <v>21026.799999999999</v>
      </c>
      <c r="F17" s="70">
        <v>536.79999999999995</v>
      </c>
      <c r="G17" s="70">
        <v>20490</v>
      </c>
      <c r="H17" s="171">
        <v>26898</v>
      </c>
      <c r="I17" s="171">
        <v>5.2</v>
      </c>
      <c r="J17" s="171">
        <v>26892.799999999999</v>
      </c>
      <c r="K17" s="171">
        <v>18593.393</v>
      </c>
      <c r="L17" s="171">
        <v>4.9000000000000004</v>
      </c>
      <c r="M17" s="171">
        <v>18588.469000000001</v>
      </c>
      <c r="N17" s="171">
        <v>43572.944000000003</v>
      </c>
      <c r="O17" s="171">
        <v>4270.3999999999996</v>
      </c>
      <c r="P17" s="171">
        <v>39302.472999999998</v>
      </c>
    </row>
    <row r="18" spans="1:16" x14ac:dyDescent="0.2">
      <c r="A18" s="83" t="s">
        <v>56</v>
      </c>
      <c r="B18" s="95" t="s">
        <v>58</v>
      </c>
      <c r="C18" s="70" t="s">
        <v>47</v>
      </c>
      <c r="D18" s="167" t="s">
        <v>58</v>
      </c>
      <c r="E18" s="79" t="s">
        <v>47</v>
      </c>
      <c r="F18" s="79" t="s">
        <v>47</v>
      </c>
      <c r="G18" s="79" t="s">
        <v>47</v>
      </c>
      <c r="H18" s="170" t="s">
        <v>47</v>
      </c>
      <c r="I18" s="170" t="s">
        <v>47</v>
      </c>
      <c r="J18" s="170" t="s">
        <v>47</v>
      </c>
      <c r="K18" s="170" t="s">
        <v>47</v>
      </c>
      <c r="L18" s="170" t="s">
        <v>47</v>
      </c>
      <c r="M18" s="170" t="s">
        <v>47</v>
      </c>
      <c r="N18" s="170" t="s">
        <v>47</v>
      </c>
      <c r="O18" s="170" t="s">
        <v>47</v>
      </c>
      <c r="P18" s="170" t="s">
        <v>47</v>
      </c>
    </row>
    <row r="19" spans="1:16" ht="25.5" x14ac:dyDescent="0.2">
      <c r="A19" s="83" t="s">
        <v>62</v>
      </c>
      <c r="B19" s="95">
        <v>45797.9</v>
      </c>
      <c r="C19" s="70">
        <v>87</v>
      </c>
      <c r="D19" s="167">
        <v>45710.9</v>
      </c>
      <c r="E19" s="70">
        <v>17214.400000000001</v>
      </c>
      <c r="F19" s="70">
        <v>1.1000000000000001</v>
      </c>
      <c r="G19" s="70">
        <v>17213.3</v>
      </c>
      <c r="H19" s="170">
        <v>13934.9</v>
      </c>
      <c r="I19" s="170">
        <v>0.4</v>
      </c>
      <c r="J19" s="170">
        <v>13934.4</v>
      </c>
      <c r="K19" s="170">
        <v>8986.1</v>
      </c>
      <c r="L19" s="170" t="s">
        <v>47</v>
      </c>
      <c r="M19" s="170">
        <v>8986.1</v>
      </c>
      <c r="N19" s="170">
        <v>27750.705000000002</v>
      </c>
      <c r="O19" s="170">
        <v>4270.5</v>
      </c>
      <c r="P19" s="170">
        <v>23480.2</v>
      </c>
    </row>
    <row r="20" spans="1:16" ht="38.25" x14ac:dyDescent="0.2">
      <c r="A20" s="83" t="s">
        <v>64</v>
      </c>
      <c r="B20" s="95" t="s">
        <v>58</v>
      </c>
      <c r="C20" s="70" t="s">
        <v>58</v>
      </c>
      <c r="D20" s="167" t="s">
        <v>58</v>
      </c>
      <c r="E20" s="70" t="s">
        <v>58</v>
      </c>
      <c r="F20" s="70" t="s">
        <v>58</v>
      </c>
      <c r="G20" s="70" t="s">
        <v>47</v>
      </c>
      <c r="H20" s="170" t="s">
        <v>47</v>
      </c>
      <c r="I20" s="170" t="s">
        <v>47</v>
      </c>
      <c r="J20" s="170" t="s">
        <v>47</v>
      </c>
      <c r="K20" s="170">
        <v>337.3</v>
      </c>
      <c r="L20" s="170" t="s">
        <v>47</v>
      </c>
      <c r="M20" s="170">
        <v>337.3</v>
      </c>
      <c r="N20" s="170" t="s">
        <v>47</v>
      </c>
      <c r="O20" s="170" t="s">
        <v>47</v>
      </c>
      <c r="P20" s="170" t="s">
        <v>47</v>
      </c>
    </row>
    <row r="21" spans="1:16" ht="38.25" x14ac:dyDescent="0.2">
      <c r="A21" s="83" t="s">
        <v>66</v>
      </c>
      <c r="B21" s="95">
        <v>1012.4</v>
      </c>
      <c r="C21" s="70">
        <v>64.900000000000006</v>
      </c>
      <c r="D21" s="167">
        <v>947.5</v>
      </c>
      <c r="E21" s="70">
        <v>2699.5</v>
      </c>
      <c r="F21" s="70">
        <v>151.19999999999999</v>
      </c>
      <c r="G21" s="70">
        <v>2548.3000000000002</v>
      </c>
      <c r="H21" s="170">
        <v>1925.4</v>
      </c>
      <c r="I21" s="170">
        <v>1.2</v>
      </c>
      <c r="J21" s="170">
        <v>1924.2</v>
      </c>
      <c r="K21" s="170">
        <v>1834.5509999999999</v>
      </c>
      <c r="L21" s="170" t="s">
        <v>47</v>
      </c>
      <c r="M21" s="170">
        <v>1834.5509999999999</v>
      </c>
      <c r="N21" s="170">
        <v>3461.518</v>
      </c>
      <c r="O21" s="170" t="s">
        <v>47</v>
      </c>
      <c r="P21" s="170">
        <v>3461.518</v>
      </c>
    </row>
    <row r="22" spans="1:16" ht="25.5" x14ac:dyDescent="0.2">
      <c r="A22" s="83" t="s">
        <v>68</v>
      </c>
      <c r="B22" s="95" t="s">
        <v>58</v>
      </c>
      <c r="C22" s="70" t="s">
        <v>58</v>
      </c>
      <c r="D22" s="167" t="s">
        <v>58</v>
      </c>
      <c r="E22" s="70" t="s">
        <v>58</v>
      </c>
      <c r="F22" s="70" t="s">
        <v>47</v>
      </c>
      <c r="G22" s="70" t="s">
        <v>58</v>
      </c>
      <c r="H22" s="170" t="s">
        <v>47</v>
      </c>
      <c r="I22" s="170" t="s">
        <v>47</v>
      </c>
      <c r="J22" s="170" t="s">
        <v>47</v>
      </c>
      <c r="K22" s="170" t="s">
        <v>47</v>
      </c>
      <c r="L22" s="170" t="s">
        <v>47</v>
      </c>
      <c r="M22" s="170" t="s">
        <v>47</v>
      </c>
      <c r="N22" s="170" t="s">
        <v>47</v>
      </c>
      <c r="O22" s="170" t="s">
        <v>47</v>
      </c>
      <c r="P22" s="170" t="s">
        <v>47</v>
      </c>
    </row>
    <row r="23" spans="1:16" ht="38.25" x14ac:dyDescent="0.2">
      <c r="A23" s="83" t="s">
        <v>69</v>
      </c>
      <c r="B23" s="95" t="s">
        <v>58</v>
      </c>
      <c r="C23" s="70" t="s">
        <v>47</v>
      </c>
      <c r="D23" s="167" t="s">
        <v>58</v>
      </c>
      <c r="E23" s="70" t="s">
        <v>58</v>
      </c>
      <c r="F23" s="70" t="s">
        <v>47</v>
      </c>
      <c r="G23" s="70" t="s">
        <v>58</v>
      </c>
      <c r="H23" s="170" t="s">
        <v>47</v>
      </c>
      <c r="I23" s="170" t="s">
        <v>47</v>
      </c>
      <c r="J23" s="170" t="s">
        <v>47</v>
      </c>
      <c r="K23" s="170" t="s">
        <v>47</v>
      </c>
      <c r="L23" s="170" t="s">
        <v>47</v>
      </c>
      <c r="M23" s="170" t="s">
        <v>47</v>
      </c>
      <c r="N23" s="170" t="s">
        <v>47</v>
      </c>
      <c r="O23" s="170" t="s">
        <v>47</v>
      </c>
      <c r="P23" s="170" t="s">
        <v>47</v>
      </c>
    </row>
    <row r="24" spans="1:16" ht="25.5" x14ac:dyDescent="0.2">
      <c r="A24" s="83" t="s">
        <v>73</v>
      </c>
      <c r="B24" s="95" t="s">
        <v>58</v>
      </c>
      <c r="C24" s="70" t="s">
        <v>58</v>
      </c>
      <c r="D24" s="167" t="s">
        <v>47</v>
      </c>
      <c r="E24" s="70" t="s">
        <v>58</v>
      </c>
      <c r="F24" s="70" t="s">
        <v>47</v>
      </c>
      <c r="G24" s="70" t="s">
        <v>58</v>
      </c>
      <c r="H24" s="170">
        <v>3926.9</v>
      </c>
      <c r="I24" s="170" t="s">
        <v>47</v>
      </c>
      <c r="J24" s="170">
        <v>3926.9</v>
      </c>
      <c r="K24" s="170">
        <v>7430.6</v>
      </c>
      <c r="L24" s="170" t="s">
        <v>47</v>
      </c>
      <c r="M24" s="170">
        <v>7430.6</v>
      </c>
      <c r="N24" s="170">
        <v>12360.721</v>
      </c>
      <c r="O24" s="170" t="s">
        <v>47</v>
      </c>
      <c r="P24" s="170">
        <v>12360.721</v>
      </c>
    </row>
    <row r="25" spans="1:16" ht="38.25" x14ac:dyDescent="0.2">
      <c r="A25" s="169" t="s">
        <v>5</v>
      </c>
      <c r="B25" s="95">
        <v>411110.6</v>
      </c>
      <c r="C25" s="70">
        <v>2900.1</v>
      </c>
      <c r="D25" s="167">
        <v>408210.5</v>
      </c>
      <c r="E25" s="70">
        <v>376890.9</v>
      </c>
      <c r="F25" s="70">
        <v>1589.3</v>
      </c>
      <c r="G25" s="70">
        <v>375301.5</v>
      </c>
      <c r="H25" s="171">
        <v>356303.5</v>
      </c>
      <c r="I25" s="171">
        <v>1785.6</v>
      </c>
      <c r="J25" s="171">
        <v>354517.9</v>
      </c>
      <c r="K25" s="171">
        <v>312986.886</v>
      </c>
      <c r="L25" s="171">
        <v>1696.567</v>
      </c>
      <c r="M25" s="171">
        <v>311290.31900000002</v>
      </c>
      <c r="N25" s="171">
        <v>433165.96</v>
      </c>
      <c r="O25" s="171">
        <v>4262.6559999999999</v>
      </c>
      <c r="P25" s="171">
        <v>428903.304</v>
      </c>
    </row>
    <row r="26" spans="1:16" ht="51" x14ac:dyDescent="0.2">
      <c r="A26" s="169" t="s">
        <v>6</v>
      </c>
      <c r="B26" s="95">
        <v>6472.8</v>
      </c>
      <c r="C26" s="70" t="s">
        <v>47</v>
      </c>
      <c r="D26" s="167">
        <v>6472.8</v>
      </c>
      <c r="E26" s="70">
        <v>19976.599999999999</v>
      </c>
      <c r="F26" s="70" t="s">
        <v>47</v>
      </c>
      <c r="G26" s="70">
        <v>19976.599999999999</v>
      </c>
      <c r="H26" s="170">
        <v>35547.699999999997</v>
      </c>
      <c r="I26" s="170" t="s">
        <v>47</v>
      </c>
      <c r="J26" s="170">
        <v>35547.699999999997</v>
      </c>
      <c r="K26" s="170">
        <v>26119.819</v>
      </c>
      <c r="L26" s="170" t="s">
        <v>47</v>
      </c>
      <c r="M26" s="170">
        <v>26119.819</v>
      </c>
      <c r="N26" s="170">
        <v>4864.2340000000004</v>
      </c>
      <c r="O26" s="170" t="s">
        <v>47</v>
      </c>
      <c r="P26" s="170">
        <v>4864.2340000000004</v>
      </c>
    </row>
    <row r="27" spans="1:16" x14ac:dyDescent="0.2">
      <c r="A27" s="169" t="s">
        <v>7</v>
      </c>
      <c r="B27" s="95">
        <v>71180.7</v>
      </c>
      <c r="C27" s="70">
        <v>668.5</v>
      </c>
      <c r="D27" s="167">
        <v>70512.2</v>
      </c>
      <c r="E27" s="70">
        <v>105692.7</v>
      </c>
      <c r="F27" s="70">
        <v>1038.3</v>
      </c>
      <c r="G27" s="70">
        <v>104654.39999999999</v>
      </c>
      <c r="H27" s="170">
        <v>77685.100000000006</v>
      </c>
      <c r="I27" s="170">
        <v>5939.5</v>
      </c>
      <c r="J27" s="170">
        <v>71745.5</v>
      </c>
      <c r="K27" s="170">
        <v>95811.822</v>
      </c>
      <c r="L27" s="170">
        <v>5466.0690000000004</v>
      </c>
      <c r="M27" s="170">
        <v>90345.752999999997</v>
      </c>
      <c r="N27" s="170">
        <v>102516.535</v>
      </c>
      <c r="O27" s="170">
        <v>433.976</v>
      </c>
      <c r="P27" s="170">
        <v>102082.55899999999</v>
      </c>
    </row>
    <row r="28" spans="1:16" ht="38.25" x14ac:dyDescent="0.2">
      <c r="A28" s="169" t="s">
        <v>8</v>
      </c>
      <c r="B28" s="95">
        <v>28923.7</v>
      </c>
      <c r="C28" s="70">
        <v>8793.4</v>
      </c>
      <c r="D28" s="167">
        <v>20130.3</v>
      </c>
      <c r="E28" s="70">
        <v>26249</v>
      </c>
      <c r="F28" s="70">
        <v>7196.3</v>
      </c>
      <c r="G28" s="70">
        <v>19052.7</v>
      </c>
      <c r="H28" s="170">
        <v>34973.800000000003</v>
      </c>
      <c r="I28" s="170">
        <v>4504.8</v>
      </c>
      <c r="J28" s="170">
        <v>30468.9</v>
      </c>
      <c r="K28" s="170">
        <v>87976.175000000003</v>
      </c>
      <c r="L28" s="170">
        <v>3396.6489999999999</v>
      </c>
      <c r="M28" s="170">
        <v>84579.525999999998</v>
      </c>
      <c r="N28" s="170">
        <v>137821.70499999999</v>
      </c>
      <c r="O28" s="170">
        <v>1631.3140000000001</v>
      </c>
      <c r="P28" s="170">
        <v>136190.391</v>
      </c>
    </row>
    <row r="29" spans="1:16" x14ac:dyDescent="0.2">
      <c r="A29" s="169" t="s">
        <v>9</v>
      </c>
      <c r="B29" s="95">
        <v>48311.1</v>
      </c>
      <c r="C29" s="70">
        <v>7028.3</v>
      </c>
      <c r="D29" s="167">
        <v>41282.699999999997</v>
      </c>
      <c r="E29" s="70">
        <v>72627.199999999997</v>
      </c>
      <c r="F29" s="70">
        <v>739.1</v>
      </c>
      <c r="G29" s="70">
        <v>71888.100000000006</v>
      </c>
      <c r="H29" s="170">
        <v>413876</v>
      </c>
      <c r="I29" s="170">
        <v>25512.9</v>
      </c>
      <c r="J29" s="170">
        <v>388363</v>
      </c>
      <c r="K29" s="170">
        <v>832828.55299999996</v>
      </c>
      <c r="L29" s="170">
        <v>11385.159</v>
      </c>
      <c r="M29" s="170">
        <v>821443.39399999997</v>
      </c>
      <c r="N29" s="170">
        <v>195359.242</v>
      </c>
      <c r="O29" s="170">
        <v>17066.874</v>
      </c>
      <c r="P29" s="170">
        <v>178292.36799999999</v>
      </c>
    </row>
    <row r="30" spans="1:16" ht="25.5" x14ac:dyDescent="0.2">
      <c r="A30" s="169" t="s">
        <v>10</v>
      </c>
      <c r="B30" s="95">
        <v>706</v>
      </c>
      <c r="C30" s="70">
        <v>17.100000000000001</v>
      </c>
      <c r="D30" s="167">
        <v>689</v>
      </c>
      <c r="E30" s="70">
        <v>7535.2</v>
      </c>
      <c r="F30" s="70">
        <v>5</v>
      </c>
      <c r="G30" s="70">
        <v>7530.2</v>
      </c>
      <c r="H30" s="170">
        <v>19589.400000000001</v>
      </c>
      <c r="I30" s="170" t="s">
        <v>47</v>
      </c>
      <c r="J30" s="170">
        <v>19589.400000000001</v>
      </c>
      <c r="K30" s="170">
        <v>27747.157999999999</v>
      </c>
      <c r="L30" s="170" t="s">
        <v>47</v>
      </c>
      <c r="M30" s="170">
        <v>27747.157999999999</v>
      </c>
      <c r="N30" s="170">
        <v>5127.4799999999996</v>
      </c>
      <c r="O30" s="170" t="s">
        <v>47</v>
      </c>
      <c r="P30" s="170">
        <v>5127.4799999999996</v>
      </c>
    </row>
    <row r="31" spans="1:16" ht="25.5" x14ac:dyDescent="0.2">
      <c r="A31" s="169" t="s">
        <v>11</v>
      </c>
      <c r="B31" s="95" t="s">
        <v>75</v>
      </c>
      <c r="C31" s="70">
        <v>1.5</v>
      </c>
      <c r="D31" s="167" t="s">
        <v>75</v>
      </c>
      <c r="E31" s="70">
        <v>784.6</v>
      </c>
      <c r="F31" s="70" t="s">
        <v>47</v>
      </c>
      <c r="G31" s="70">
        <v>784.6</v>
      </c>
      <c r="H31" s="170">
        <v>1068.8</v>
      </c>
      <c r="I31" s="170" t="s">
        <v>47</v>
      </c>
      <c r="J31" s="170">
        <v>1068.8</v>
      </c>
      <c r="K31" s="170">
        <v>925.12699999999995</v>
      </c>
      <c r="L31" s="170" t="s">
        <v>47</v>
      </c>
      <c r="M31" s="170">
        <v>925.12699999999995</v>
      </c>
      <c r="N31" s="170">
        <v>1042.6590000000001</v>
      </c>
      <c r="O31" s="170" t="s">
        <v>47</v>
      </c>
      <c r="P31" s="170">
        <v>1042.6590000000001</v>
      </c>
    </row>
    <row r="32" spans="1:16" ht="25.5" x14ac:dyDescent="0.2">
      <c r="A32" s="169" t="s">
        <v>12</v>
      </c>
      <c r="B32" s="95">
        <v>33770.9</v>
      </c>
      <c r="C32" s="70">
        <v>6964.8</v>
      </c>
      <c r="D32" s="167">
        <v>26806.1</v>
      </c>
      <c r="E32" s="79" t="s">
        <v>47</v>
      </c>
      <c r="F32" s="79" t="s">
        <v>47</v>
      </c>
      <c r="G32" s="79" t="s">
        <v>47</v>
      </c>
      <c r="H32" s="170">
        <v>64233.9</v>
      </c>
      <c r="I32" s="170">
        <v>16237.4</v>
      </c>
      <c r="J32" s="170">
        <v>47996.6</v>
      </c>
      <c r="K32" s="170">
        <v>69718.346999999994</v>
      </c>
      <c r="L32" s="170">
        <v>21724.526999999998</v>
      </c>
      <c r="M32" s="170">
        <v>47993.82</v>
      </c>
      <c r="N32" s="170">
        <v>54994.673999999999</v>
      </c>
      <c r="O32" s="170">
        <v>8672.41</v>
      </c>
      <c r="P32" s="170">
        <v>46322.264000000003</v>
      </c>
    </row>
    <row r="33" spans="1:16" ht="25.5" x14ac:dyDescent="0.2">
      <c r="A33" s="169" t="s">
        <v>13</v>
      </c>
      <c r="B33" s="95">
        <v>10638.5</v>
      </c>
      <c r="C33" s="70">
        <v>5025.3</v>
      </c>
      <c r="D33" s="167">
        <v>5613.2</v>
      </c>
      <c r="E33" s="70">
        <v>34148.199999999997</v>
      </c>
      <c r="F33" s="70">
        <v>60.1</v>
      </c>
      <c r="G33" s="70">
        <v>34088.1</v>
      </c>
      <c r="H33" s="171">
        <v>30695.9</v>
      </c>
      <c r="I33" s="171">
        <v>5595.4</v>
      </c>
      <c r="J33" s="171">
        <v>25100.5</v>
      </c>
      <c r="K33" s="171">
        <v>80606.663</v>
      </c>
      <c r="L33" s="171">
        <v>8154.5349999999999</v>
      </c>
      <c r="M33" s="171">
        <v>72452.127999999997</v>
      </c>
      <c r="N33" s="171">
        <v>99433.25</v>
      </c>
      <c r="O33" s="171">
        <v>432.43799999999999</v>
      </c>
      <c r="P33" s="171">
        <v>99000.812000000005</v>
      </c>
    </row>
    <row r="34" spans="1:16" ht="25.5" x14ac:dyDescent="0.2">
      <c r="A34" s="172" t="s">
        <v>14</v>
      </c>
      <c r="B34" s="95">
        <v>4874</v>
      </c>
      <c r="C34" s="70">
        <v>446.9</v>
      </c>
      <c r="D34" s="167">
        <v>4427.2</v>
      </c>
      <c r="E34" s="70">
        <v>25440.2</v>
      </c>
      <c r="F34" s="70">
        <v>2010</v>
      </c>
      <c r="G34" s="70">
        <v>23430.3</v>
      </c>
      <c r="H34" s="170">
        <v>46395.3</v>
      </c>
      <c r="I34" s="170">
        <v>28260.2</v>
      </c>
      <c r="J34" s="170">
        <v>18135.099999999999</v>
      </c>
      <c r="K34" s="170">
        <v>17750.019</v>
      </c>
      <c r="L34" s="170">
        <v>4584.7709999999997</v>
      </c>
      <c r="M34" s="170">
        <v>13165.248</v>
      </c>
      <c r="N34" s="170">
        <v>65445.298000000003</v>
      </c>
      <c r="O34" s="170">
        <v>22744.34</v>
      </c>
      <c r="P34" s="170">
        <v>42700.957999999999</v>
      </c>
    </row>
    <row r="35" spans="1:16" ht="38.25" x14ac:dyDescent="0.2">
      <c r="A35" s="169" t="s">
        <v>20</v>
      </c>
      <c r="B35" s="95" t="s">
        <v>75</v>
      </c>
      <c r="C35" s="70" t="s">
        <v>75</v>
      </c>
      <c r="D35" s="167" t="s">
        <v>75</v>
      </c>
      <c r="E35" s="70">
        <v>4311.3</v>
      </c>
      <c r="F35" s="70">
        <v>0.1</v>
      </c>
      <c r="G35" s="70">
        <v>4311.2</v>
      </c>
      <c r="H35" s="170">
        <v>7722.2</v>
      </c>
      <c r="I35" s="170">
        <v>22.2</v>
      </c>
      <c r="J35" s="170">
        <v>7700</v>
      </c>
      <c r="K35" s="170">
        <v>10611.995000000001</v>
      </c>
      <c r="L35" s="170">
        <v>154.5</v>
      </c>
      <c r="M35" s="170">
        <v>10457.48</v>
      </c>
      <c r="N35" s="170">
        <v>14379.87</v>
      </c>
      <c r="O35" s="170">
        <v>10.199999999999999</v>
      </c>
      <c r="P35" s="170">
        <v>14369.67</v>
      </c>
    </row>
    <row r="36" spans="1:16" x14ac:dyDescent="0.2">
      <c r="A36" s="169" t="s">
        <v>16</v>
      </c>
      <c r="B36" s="95">
        <v>24</v>
      </c>
      <c r="C36" s="70" t="s">
        <v>47</v>
      </c>
      <c r="D36" s="167">
        <v>24</v>
      </c>
      <c r="E36" s="70">
        <v>286.10000000000002</v>
      </c>
      <c r="F36" s="70">
        <v>2</v>
      </c>
      <c r="G36" s="70">
        <v>284.10000000000002</v>
      </c>
      <c r="H36" s="170">
        <v>312.10000000000002</v>
      </c>
      <c r="I36" s="170">
        <v>25.1</v>
      </c>
      <c r="J36" s="170">
        <v>287</v>
      </c>
      <c r="K36" s="170">
        <v>701.548</v>
      </c>
      <c r="L36" s="170">
        <v>36.200000000000003</v>
      </c>
      <c r="M36" s="170">
        <v>665.3</v>
      </c>
      <c r="N36" s="170">
        <v>618.12099999999998</v>
      </c>
      <c r="O36" s="170" t="s">
        <v>47</v>
      </c>
      <c r="P36" s="170">
        <v>618.12099999999998</v>
      </c>
    </row>
    <row r="37" spans="1:16" ht="25.5" x14ac:dyDescent="0.2">
      <c r="A37" s="169" t="s">
        <v>17</v>
      </c>
      <c r="B37" s="95">
        <v>36.700000000000003</v>
      </c>
      <c r="C37" s="70" t="s">
        <v>47</v>
      </c>
      <c r="D37" s="167">
        <v>36.700000000000003</v>
      </c>
      <c r="E37" s="70" t="s">
        <v>58</v>
      </c>
      <c r="F37" s="70" t="s">
        <v>47</v>
      </c>
      <c r="G37" s="70" t="s">
        <v>58</v>
      </c>
      <c r="H37" s="170">
        <v>166899.70000000001</v>
      </c>
      <c r="I37" s="170">
        <v>163333.29999999999</v>
      </c>
      <c r="J37" s="170">
        <v>3566.4</v>
      </c>
      <c r="K37" s="170">
        <v>24431.236000000001</v>
      </c>
      <c r="L37" s="170">
        <v>23803.236000000001</v>
      </c>
      <c r="M37" s="170">
        <v>628</v>
      </c>
      <c r="N37" s="170">
        <v>31970.867999999999</v>
      </c>
      <c r="O37" s="170">
        <v>28844.544999999998</v>
      </c>
      <c r="P37" s="170">
        <v>3126.3229999999999</v>
      </c>
    </row>
    <row r="38" spans="1:16" ht="38.25" x14ac:dyDescent="0.2">
      <c r="A38" s="175" t="s">
        <v>18</v>
      </c>
      <c r="B38" s="95" t="s">
        <v>47</v>
      </c>
      <c r="C38" s="70" t="s">
        <v>47</v>
      </c>
      <c r="D38" s="167" t="s">
        <v>47</v>
      </c>
      <c r="E38" s="70" t="s">
        <v>47</v>
      </c>
      <c r="F38" s="70" t="s">
        <v>47</v>
      </c>
      <c r="G38" s="70" t="s">
        <v>47</v>
      </c>
      <c r="H38" s="111" t="s">
        <v>47</v>
      </c>
      <c r="I38" s="111" t="s">
        <v>47</v>
      </c>
      <c r="J38" s="111" t="s">
        <v>47</v>
      </c>
      <c r="K38" s="111" t="s">
        <v>47</v>
      </c>
      <c r="L38" s="111" t="s">
        <v>47</v>
      </c>
      <c r="M38" s="111" t="s">
        <v>47</v>
      </c>
      <c r="N38" s="170">
        <v>0.5</v>
      </c>
      <c r="O38" s="170" t="s">
        <v>47</v>
      </c>
      <c r="P38" s="170">
        <v>0.5</v>
      </c>
    </row>
    <row r="39" spans="1:16" x14ac:dyDescent="0.2">
      <c r="A39" s="176" t="s">
        <v>19</v>
      </c>
      <c r="B39" s="75" t="s">
        <v>75</v>
      </c>
      <c r="C39" s="74" t="s">
        <v>75</v>
      </c>
      <c r="D39" s="173" t="s">
        <v>75</v>
      </c>
      <c r="E39" s="74" t="s">
        <v>75</v>
      </c>
      <c r="F39" s="74" t="s">
        <v>47</v>
      </c>
      <c r="G39" s="74" t="s">
        <v>75</v>
      </c>
      <c r="H39" s="110">
        <v>758</v>
      </c>
      <c r="I39" s="110">
        <v>1</v>
      </c>
      <c r="J39" s="110">
        <v>757</v>
      </c>
      <c r="K39" s="62">
        <v>397.8</v>
      </c>
      <c r="L39" s="110">
        <v>1</v>
      </c>
      <c r="M39" s="62">
        <v>396.8</v>
      </c>
      <c r="N39" s="62">
        <v>304.60000000000002</v>
      </c>
      <c r="O39" s="174" t="s">
        <v>47</v>
      </c>
      <c r="P39" s="174">
        <v>304.60000000000002</v>
      </c>
    </row>
  </sheetData>
  <mergeCells count="14">
    <mergeCell ref="A1:P1"/>
    <mergeCell ref="A2:P2"/>
    <mergeCell ref="A4:P4"/>
    <mergeCell ref="O8:P8"/>
    <mergeCell ref="C8:D8"/>
    <mergeCell ref="F8:G8"/>
    <mergeCell ref="I8:J8"/>
    <mergeCell ref="K7:M7"/>
    <mergeCell ref="L8:M8"/>
    <mergeCell ref="B7:D7"/>
    <mergeCell ref="E7:G7"/>
    <mergeCell ref="H7:J7"/>
    <mergeCell ref="A6:P6"/>
    <mergeCell ref="N7:P7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headerFooter>
    <oddHeader>&amp;C&amp;K7B7B7BИНВЕСТИЦИИ</oddHeader>
    <oddFooter>&amp;C&amp;K7B7B7BХанты-Мансийский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Содержание</vt:lpstr>
      <vt:lpstr>14.1.</vt:lpstr>
      <vt:lpstr>14.2.</vt:lpstr>
      <vt:lpstr>14.3.</vt:lpstr>
      <vt:lpstr>14.4.</vt:lpstr>
      <vt:lpstr>14.5.</vt:lpstr>
      <vt:lpstr>14.6.</vt:lpstr>
      <vt:lpstr>14.7.</vt:lpstr>
      <vt:lpstr>14.8.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2023-09-12T06:28:51Z</cp:lastPrinted>
  <dcterms:created xsi:type="dcterms:W3CDTF">2020-12-22T11:06:35Z</dcterms:created>
  <dcterms:modified xsi:type="dcterms:W3CDTF">2023-09-12T06:29:07Z</dcterms:modified>
</cp:coreProperties>
</file>